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Z:\- ENGENHARIA\- ESCOLAS PARA LICITAÇÃO\OBRAS 2021\PROINFANCIA - FNDE\CEI - Ver. Elói Camilo da Costa\NOVA CONTRATAÇÃO - LICITAÇÃO\"/>
    </mc:Choice>
  </mc:AlternateContent>
  <xr:revisionPtr revIDLastSave="0" documentId="13_ncr:1_{5F2E9862-368A-42A0-80B1-702EEFC51D86}" xr6:coauthVersionLast="47" xr6:coauthVersionMax="47" xr10:uidLastSave="{00000000-0000-0000-0000-000000000000}"/>
  <bookViews>
    <workbookView xWindow="-23148" yWindow="-108" windowWidth="23256" windowHeight="12576" tabRatio="500" xr2:uid="{00000000-000D-0000-FFFF-FFFF00000000}"/>
  </bookViews>
  <sheets>
    <sheet name="ORÇAMENTO" sheetId="2" r:id="rId1"/>
    <sheet name="Planilha1" sheetId="7" r:id="rId2"/>
    <sheet name="CRONOGRAMA" sheetId="6" r:id="rId3"/>
  </sheets>
  <definedNames>
    <definedName name="_xlnm.Print_Area" localSheetId="2">CRONOGRAMA!$A$1:$N$38</definedName>
    <definedName name="_xlnm.Print_Area" localSheetId="0">ORÇAMENTO!$A$1:$N$326</definedName>
  </definedNames>
  <calcPr calcId="181029"/>
</workbook>
</file>

<file path=xl/calcChain.xml><?xml version="1.0" encoding="utf-8"?>
<calcChain xmlns="http://schemas.openxmlformats.org/spreadsheetml/2006/main">
  <c r="M33" i="6" l="1"/>
  <c r="N33" i="6"/>
  <c r="K34" i="6"/>
  <c r="K33" i="6"/>
  <c r="H34" i="6"/>
  <c r="J34" i="6"/>
  <c r="I34" i="6"/>
  <c r="G34" i="6"/>
  <c r="G33" i="6"/>
  <c r="K27" i="6"/>
  <c r="I27" i="6"/>
  <c r="G27" i="6"/>
  <c r="E27" i="6"/>
  <c r="K26" i="6"/>
  <c r="I26" i="6"/>
  <c r="G26" i="6"/>
  <c r="E26" i="6"/>
  <c r="K25" i="6"/>
  <c r="I25" i="6"/>
  <c r="G25" i="6"/>
  <c r="E25" i="6"/>
  <c r="N25" i="6" s="1"/>
  <c r="K24" i="6"/>
  <c r="I24" i="6"/>
  <c r="G24" i="6"/>
  <c r="E24" i="6"/>
  <c r="M10" i="6"/>
  <c r="N10" i="6"/>
  <c r="M11" i="6"/>
  <c r="N11" i="6"/>
  <c r="M12" i="6"/>
  <c r="N12" i="6"/>
  <c r="M13" i="6"/>
  <c r="N13" i="6"/>
  <c r="M14" i="6"/>
  <c r="N14" i="6"/>
  <c r="M15" i="6"/>
  <c r="N15" i="6"/>
  <c r="M16" i="6"/>
  <c r="N16" i="6"/>
  <c r="M17" i="6"/>
  <c r="N17" i="6"/>
  <c r="M18" i="6"/>
  <c r="N18" i="6"/>
  <c r="M19" i="6"/>
  <c r="N19" i="6"/>
  <c r="M20" i="6"/>
  <c r="N20" i="6"/>
  <c r="M21" i="6"/>
  <c r="N21" i="6"/>
  <c r="M22" i="6"/>
  <c r="N22" i="6"/>
  <c r="M24" i="6"/>
  <c r="N24" i="6"/>
  <c r="M25" i="6"/>
  <c r="M26" i="6"/>
  <c r="M27" i="6"/>
  <c r="N27" i="6"/>
  <c r="N9" i="6"/>
  <c r="M9" i="6"/>
  <c r="C31" i="6"/>
  <c r="C27" i="6"/>
  <c r="C26" i="6"/>
  <c r="C24" i="6"/>
  <c r="C25" i="6"/>
  <c r="B27" i="6"/>
  <c r="B26" i="6"/>
  <c r="B25" i="6"/>
  <c r="B24" i="6"/>
  <c r="G319" i="2"/>
  <c r="L255" i="2"/>
  <c r="M255" i="2"/>
  <c r="N255" i="2"/>
  <c r="L311" i="2"/>
  <c r="N237" i="2"/>
  <c r="M311" i="2"/>
  <c r="C22" i="6"/>
  <c r="G22" i="6" s="1"/>
  <c r="C21" i="6"/>
  <c r="K21" i="6" s="1"/>
  <c r="C20" i="6"/>
  <c r="I20" i="6" s="1"/>
  <c r="B11" i="6"/>
  <c r="B12" i="6"/>
  <c r="B22" i="6"/>
  <c r="B21" i="6"/>
  <c r="B20" i="6"/>
  <c r="B19" i="6"/>
  <c r="C19" i="6"/>
  <c r="G19" i="6" s="1"/>
  <c r="C18" i="6"/>
  <c r="E18" i="6" s="1"/>
  <c r="C17" i="6"/>
  <c r="G17" i="6" s="1"/>
  <c r="C16" i="6"/>
  <c r="K16" i="6" s="1"/>
  <c r="C15" i="6"/>
  <c r="I15" i="6" s="1"/>
  <c r="G15" i="6"/>
  <c r="I17" i="6"/>
  <c r="K17" i="6"/>
  <c r="K18" i="6"/>
  <c r="K19" i="6"/>
  <c r="G20" i="6"/>
  <c r="I21" i="6"/>
  <c r="B18" i="6"/>
  <c r="B17" i="6"/>
  <c r="B16" i="6"/>
  <c r="B15" i="6"/>
  <c r="B14" i="6"/>
  <c r="B13" i="6"/>
  <c r="C14" i="6"/>
  <c r="G14" i="6" s="1"/>
  <c r="C13" i="6"/>
  <c r="G13" i="6" s="1"/>
  <c r="C12" i="6"/>
  <c r="E12" i="6" s="1"/>
  <c r="C11" i="6"/>
  <c r="G11" i="6" s="1"/>
  <c r="C10" i="6"/>
  <c r="I10" i="6" s="1"/>
  <c r="B10" i="6"/>
  <c r="C9" i="6"/>
  <c r="I9" i="6" s="1"/>
  <c r="B9" i="6"/>
  <c r="G32" i="6"/>
  <c r="I32" i="6"/>
  <c r="L308" i="2"/>
  <c r="M308" i="2" s="1"/>
  <c r="H308" i="2"/>
  <c r="I308" i="2" s="1"/>
  <c r="L306" i="2"/>
  <c r="M306" i="2" s="1"/>
  <c r="H306" i="2"/>
  <c r="I306" i="2" s="1"/>
  <c r="H283" i="2"/>
  <c r="I283" i="2" s="1"/>
  <c r="L289" i="2"/>
  <c r="M289" i="2" s="1"/>
  <c r="N289" i="2" s="1"/>
  <c r="F300" i="2"/>
  <c r="L300" i="2" s="1"/>
  <c r="M300" i="2" s="1"/>
  <c r="N300" i="2" s="1"/>
  <c r="F292" i="2"/>
  <c r="L292" i="2" s="1"/>
  <c r="M292" i="2" s="1"/>
  <c r="N292" i="2" s="1"/>
  <c r="F293" i="2"/>
  <c r="L293" i="2" s="1"/>
  <c r="M293" i="2" s="1"/>
  <c r="N293" i="2" s="1"/>
  <c r="F294" i="2"/>
  <c r="L294" i="2" s="1"/>
  <c r="M294" i="2" s="1"/>
  <c r="N294" i="2" s="1"/>
  <c r="F295" i="2"/>
  <c r="L295" i="2" s="1"/>
  <c r="M295" i="2" s="1"/>
  <c r="N295" i="2" s="1"/>
  <c r="F296" i="2"/>
  <c r="L296" i="2" s="1"/>
  <c r="M296" i="2" s="1"/>
  <c r="N296" i="2" s="1"/>
  <c r="F297" i="2"/>
  <c r="L297" i="2" s="1"/>
  <c r="M297" i="2" s="1"/>
  <c r="N297" i="2" s="1"/>
  <c r="F281" i="2"/>
  <c r="F280" i="2"/>
  <c r="F299" i="2"/>
  <c r="L299" i="2" s="1"/>
  <c r="M299" i="2" s="1"/>
  <c r="N299" i="2" s="1"/>
  <c r="F12" i="7"/>
  <c r="F11" i="7"/>
  <c r="L309" i="2"/>
  <c r="M309" i="2" s="1"/>
  <c r="H309" i="2"/>
  <c r="I309" i="2" s="1"/>
  <c r="F291" i="2"/>
  <c r="L291" i="2" s="1"/>
  <c r="M291" i="2" s="1"/>
  <c r="N291" i="2" s="1"/>
  <c r="L304" i="2"/>
  <c r="M304" i="2" s="1"/>
  <c r="H304" i="2"/>
  <c r="I304" i="2" s="1"/>
  <c r="L303" i="2"/>
  <c r="M303" i="2" s="1"/>
  <c r="N303" i="2" s="1"/>
  <c r="L302" i="2"/>
  <c r="M302" i="2" s="1"/>
  <c r="H302" i="2"/>
  <c r="I302" i="2" s="1"/>
  <c r="L252" i="2"/>
  <c r="M252" i="2" s="1"/>
  <c r="F278" i="2"/>
  <c r="L278" i="2" s="1"/>
  <c r="M278" i="2" s="1"/>
  <c r="N278" i="2" s="1"/>
  <c r="L277" i="2"/>
  <c r="M277" i="2" s="1"/>
  <c r="N277" i="2" s="1"/>
  <c r="L287" i="2"/>
  <c r="M287" i="2" s="1"/>
  <c r="N287" i="2" s="1"/>
  <c r="H286" i="2"/>
  <c r="I286" i="2" s="1"/>
  <c r="F282" i="2"/>
  <c r="H282" i="2" s="1"/>
  <c r="I282" i="2" s="1"/>
  <c r="N26" i="6" l="1"/>
  <c r="E15" i="6"/>
  <c r="G9" i="6"/>
  <c r="K22" i="6"/>
  <c r="I22" i="6"/>
  <c r="E17" i="6"/>
  <c r="G10" i="6"/>
  <c r="E22" i="6"/>
  <c r="I16" i="6"/>
  <c r="I13" i="6"/>
  <c r="I18" i="6"/>
  <c r="K13" i="6"/>
  <c r="G21" i="6"/>
  <c r="I19" i="6"/>
  <c r="K15" i="6"/>
  <c r="E14" i="6"/>
  <c r="E21" i="6"/>
  <c r="E19" i="6"/>
  <c r="E11" i="6"/>
  <c r="E20" i="6"/>
  <c r="K20" i="6"/>
  <c r="K9" i="6"/>
  <c r="G16" i="6"/>
  <c r="K14" i="6"/>
  <c r="I12" i="6"/>
  <c r="K11" i="6"/>
  <c r="E10" i="6"/>
  <c r="K12" i="6"/>
  <c r="E9" i="6"/>
  <c r="E16" i="6"/>
  <c r="I14" i="6"/>
  <c r="E13" i="6"/>
  <c r="G12" i="6"/>
  <c r="I11" i="6"/>
  <c r="K10" i="6"/>
  <c r="G18" i="6"/>
  <c r="N308" i="2"/>
  <c r="N306" i="2"/>
  <c r="L283" i="2"/>
  <c r="M283" i="2" s="1"/>
  <c r="N283" i="2" s="1"/>
  <c r="F13" i="7"/>
  <c r="F15" i="7" s="1"/>
  <c r="N309" i="2"/>
  <c r="O297" i="2"/>
  <c r="N302" i="2"/>
  <c r="N304" i="2"/>
  <c r="L286" i="2"/>
  <c r="M286" i="2" s="1"/>
  <c r="N286" i="2" s="1"/>
  <c r="L282" i="2"/>
  <c r="M282" i="2" s="1"/>
  <c r="N282" i="2" s="1"/>
  <c r="L281" i="2" l="1"/>
  <c r="M281" i="2" s="1"/>
  <c r="H281" i="2"/>
  <c r="I281" i="2" s="1"/>
  <c r="L280" i="2"/>
  <c r="H280" i="2"/>
  <c r="I280" i="2" s="1"/>
  <c r="M280" i="2" l="1"/>
  <c r="N280" i="2" s="1"/>
  <c r="N281" i="2"/>
  <c r="K258" i="2"/>
  <c r="L276" i="2"/>
  <c r="M276" i="2" s="1"/>
  <c r="H276" i="2"/>
  <c r="I276" i="2" s="1"/>
  <c r="L274" i="2"/>
  <c r="H274" i="2"/>
  <c r="I274" i="2" s="1"/>
  <c r="K272" i="2"/>
  <c r="L253" i="2"/>
  <c r="M253" i="2" s="1"/>
  <c r="H253" i="2"/>
  <c r="I253" i="2" s="1"/>
  <c r="H194" i="2"/>
  <c r="I194" i="2" s="1"/>
  <c r="H195" i="2"/>
  <c r="I195" i="2" s="1"/>
  <c r="H196" i="2"/>
  <c r="I196" i="2" s="1"/>
  <c r="H197" i="2"/>
  <c r="I197" i="2" s="1"/>
  <c r="H198" i="2"/>
  <c r="I198" i="2" s="1"/>
  <c r="H199" i="2"/>
  <c r="I199" i="2" s="1"/>
  <c r="H200" i="2"/>
  <c r="I200" i="2" s="1"/>
  <c r="H201" i="2"/>
  <c r="I201" i="2" s="1"/>
  <c r="H202" i="2"/>
  <c r="I202" i="2" s="1"/>
  <c r="H203" i="2"/>
  <c r="I203" i="2" s="1"/>
  <c r="H204" i="2"/>
  <c r="I204" i="2" s="1"/>
  <c r="H205" i="2"/>
  <c r="I205" i="2" s="1"/>
  <c r="H206" i="2"/>
  <c r="I206" i="2" s="1"/>
  <c r="H207" i="2"/>
  <c r="I207" i="2" s="1"/>
  <c r="H208" i="2"/>
  <c r="I208" i="2" s="1"/>
  <c r="H209" i="2"/>
  <c r="I209" i="2" s="1"/>
  <c r="H210" i="2"/>
  <c r="I210" i="2" s="1"/>
  <c r="H211" i="2"/>
  <c r="I211" i="2" s="1"/>
  <c r="H212" i="2"/>
  <c r="I212" i="2" s="1"/>
  <c r="H213" i="2"/>
  <c r="I213" i="2" s="1"/>
  <c r="M274" i="2" l="1"/>
  <c r="N276" i="2"/>
  <c r="N253" i="2"/>
  <c r="K263" i="2"/>
  <c r="K257" i="2"/>
  <c r="K251" i="2"/>
  <c r="L260" i="2"/>
  <c r="M260" i="2" s="1"/>
  <c r="N274" i="2" l="1"/>
  <c r="L265" i="2"/>
  <c r="M265" i="2" s="1"/>
  <c r="L266" i="2"/>
  <c r="M266" i="2" s="1"/>
  <c r="L267" i="2"/>
  <c r="M267" i="2" s="1"/>
  <c r="L268" i="2"/>
  <c r="M268" i="2" s="1"/>
  <c r="H265" i="2" l="1"/>
  <c r="I265" i="2" s="1"/>
  <c r="N265" i="2" s="1"/>
  <c r="H266" i="2"/>
  <c r="I266" i="2" s="1"/>
  <c r="N266" i="2" s="1"/>
  <c r="H267" i="2"/>
  <c r="I267" i="2" s="1"/>
  <c r="N267" i="2" s="1"/>
  <c r="H268" i="2"/>
  <c r="I268" i="2" s="1"/>
  <c r="N268" i="2" s="1"/>
  <c r="L261" i="2"/>
  <c r="M261" i="2" s="1"/>
  <c r="L262" i="2"/>
  <c r="M262" i="2" s="1"/>
  <c r="H259" i="2"/>
  <c r="H260" i="2"/>
  <c r="I260" i="2" s="1"/>
  <c r="N260" i="2" s="1"/>
  <c r="H261" i="2"/>
  <c r="I261" i="2" s="1"/>
  <c r="H262" i="2"/>
  <c r="I262" i="2" s="1"/>
  <c r="L264" i="2"/>
  <c r="M264" i="2" s="1"/>
  <c r="H264" i="2"/>
  <c r="I264" i="2" s="1"/>
  <c r="L259" i="2"/>
  <c r="L270" i="2" l="1"/>
  <c r="M259" i="2"/>
  <c r="M270" i="2" s="1"/>
  <c r="I259" i="2"/>
  <c r="N262" i="2"/>
  <c r="N261" i="2"/>
  <c r="N264" i="2"/>
  <c r="N259" i="2" l="1"/>
  <c r="N270" i="2" s="1"/>
  <c r="K215" i="2" l="1"/>
  <c r="H252" i="2"/>
  <c r="I252" i="2" s="1"/>
  <c r="N252" i="2" s="1"/>
  <c r="L284" i="2"/>
  <c r="H284" i="2"/>
  <c r="K249" i="2"/>
  <c r="L247" i="2"/>
  <c r="H247" i="2"/>
  <c r="H249" i="2" s="1"/>
  <c r="K246" i="2"/>
  <c r="K232" i="2"/>
  <c r="L232" i="2" s="1"/>
  <c r="K227" i="2"/>
  <c r="L227" i="2" s="1"/>
  <c r="M227" i="2" s="1"/>
  <c r="K226" i="2"/>
  <c r="L226" i="2" s="1"/>
  <c r="M226" i="2" s="1"/>
  <c r="K225" i="2"/>
  <c r="L225" i="2" s="1"/>
  <c r="K220" i="2"/>
  <c r="L220" i="2" s="1"/>
  <c r="M220" i="2" s="1"/>
  <c r="K219" i="2"/>
  <c r="L219" i="2" s="1"/>
  <c r="M219" i="2" s="1"/>
  <c r="K218" i="2"/>
  <c r="L218" i="2" s="1"/>
  <c r="M218" i="2" s="1"/>
  <c r="K207" i="2"/>
  <c r="L207" i="2" s="1"/>
  <c r="M207" i="2" s="1"/>
  <c r="K208" i="2"/>
  <c r="L208" i="2" s="1"/>
  <c r="M208" i="2" s="1"/>
  <c r="K209" i="2"/>
  <c r="L209" i="2" s="1"/>
  <c r="M209" i="2" s="1"/>
  <c r="K210" i="2"/>
  <c r="L210" i="2" s="1"/>
  <c r="M210" i="2" s="1"/>
  <c r="K211" i="2"/>
  <c r="L211" i="2" s="1"/>
  <c r="M211" i="2" s="1"/>
  <c r="K212" i="2"/>
  <c r="L212" i="2" s="1"/>
  <c r="M212" i="2" s="1"/>
  <c r="K213" i="2"/>
  <c r="L213" i="2" s="1"/>
  <c r="M213" i="2" s="1"/>
  <c r="K195" i="2"/>
  <c r="L195" i="2" s="1"/>
  <c r="M195" i="2" s="1"/>
  <c r="K196" i="2"/>
  <c r="L196" i="2" s="1"/>
  <c r="M196" i="2" s="1"/>
  <c r="K197" i="2"/>
  <c r="L197" i="2" s="1"/>
  <c r="M197" i="2" s="1"/>
  <c r="K198" i="2"/>
  <c r="L198" i="2" s="1"/>
  <c r="M198" i="2" s="1"/>
  <c r="K199" i="2"/>
  <c r="L199" i="2" s="1"/>
  <c r="M199" i="2" s="1"/>
  <c r="K200" i="2"/>
  <c r="L200" i="2" s="1"/>
  <c r="M200" i="2" s="1"/>
  <c r="K201" i="2"/>
  <c r="L201" i="2" s="1"/>
  <c r="M201" i="2" s="1"/>
  <c r="K202" i="2"/>
  <c r="L202" i="2" s="1"/>
  <c r="M202" i="2" s="1"/>
  <c r="K203" i="2"/>
  <c r="L203" i="2" s="1"/>
  <c r="M203" i="2" s="1"/>
  <c r="K204" i="2"/>
  <c r="L204" i="2" s="1"/>
  <c r="M204" i="2" s="1"/>
  <c r="K205" i="2"/>
  <c r="L205" i="2" s="1"/>
  <c r="M205" i="2" s="1"/>
  <c r="K206" i="2"/>
  <c r="L206" i="2" s="1"/>
  <c r="M206" i="2" s="1"/>
  <c r="K194" i="2"/>
  <c r="L194" i="2" s="1"/>
  <c r="M194" i="2" s="1"/>
  <c r="L156" i="2"/>
  <c r="M156" i="2" s="1"/>
  <c r="L157" i="2"/>
  <c r="M157" i="2" s="1"/>
  <c r="L158" i="2"/>
  <c r="M158" i="2" s="1"/>
  <c r="K159" i="2"/>
  <c r="L159" i="2" s="1"/>
  <c r="M159" i="2" s="1"/>
  <c r="L160" i="2"/>
  <c r="M160" i="2" s="1"/>
  <c r="L161" i="2"/>
  <c r="M161" i="2" s="1"/>
  <c r="L162" i="2"/>
  <c r="M162" i="2" s="1"/>
  <c r="L163" i="2"/>
  <c r="M163" i="2" s="1"/>
  <c r="L164" i="2"/>
  <c r="M164" i="2" s="1"/>
  <c r="L165" i="2"/>
  <c r="M165" i="2" s="1"/>
  <c r="L166" i="2"/>
  <c r="M166" i="2" s="1"/>
  <c r="L167" i="2"/>
  <c r="M167" i="2" s="1"/>
  <c r="L168" i="2"/>
  <c r="M168" i="2" s="1"/>
  <c r="L169" i="2"/>
  <c r="M169" i="2" s="1"/>
  <c r="K170" i="2"/>
  <c r="L170" i="2" s="1"/>
  <c r="M170" i="2" s="1"/>
  <c r="K171" i="2"/>
  <c r="L171" i="2" s="1"/>
  <c r="M171" i="2" s="1"/>
  <c r="K172" i="2"/>
  <c r="L172" i="2" s="1"/>
  <c r="M172" i="2" s="1"/>
  <c r="K173" i="2"/>
  <c r="L173" i="2" s="1"/>
  <c r="M173" i="2" s="1"/>
  <c r="K174" i="2"/>
  <c r="L174" i="2" s="1"/>
  <c r="M174" i="2" s="1"/>
  <c r="K175" i="2"/>
  <c r="L175" i="2" s="1"/>
  <c r="M175" i="2" s="1"/>
  <c r="N175" i="2" s="1"/>
  <c r="K176" i="2"/>
  <c r="L176" i="2" s="1"/>
  <c r="M176" i="2" s="1"/>
  <c r="N176" i="2" s="1"/>
  <c r="L177" i="2"/>
  <c r="M177" i="2" s="1"/>
  <c r="L178" i="2"/>
  <c r="M178" i="2" s="1"/>
  <c r="K179" i="2"/>
  <c r="L179" i="2" s="1"/>
  <c r="M179" i="2" s="1"/>
  <c r="N179" i="2" s="1"/>
  <c r="L180" i="2"/>
  <c r="M180" i="2" s="1"/>
  <c r="L181" i="2"/>
  <c r="M181" i="2" s="1"/>
  <c r="L182" i="2"/>
  <c r="M182" i="2" s="1"/>
  <c r="K183" i="2"/>
  <c r="L183" i="2" s="1"/>
  <c r="M183" i="2" s="1"/>
  <c r="K184" i="2"/>
  <c r="L184" i="2" s="1"/>
  <c r="M184" i="2" s="1"/>
  <c r="K185" i="2"/>
  <c r="L185" i="2" s="1"/>
  <c r="M185" i="2" s="1"/>
  <c r="K186" i="2"/>
  <c r="L186" i="2" s="1"/>
  <c r="M186" i="2" s="1"/>
  <c r="K187" i="2"/>
  <c r="L187" i="2" s="1"/>
  <c r="M187" i="2" s="1"/>
  <c r="L188" i="2"/>
  <c r="M188" i="2" s="1"/>
  <c r="L155" i="2"/>
  <c r="M155" i="2" s="1"/>
  <c r="L138" i="2"/>
  <c r="M138" i="2" s="1"/>
  <c r="K139" i="2"/>
  <c r="L139" i="2" s="1"/>
  <c r="M139" i="2" s="1"/>
  <c r="K140" i="2"/>
  <c r="L140" i="2" s="1"/>
  <c r="M140" i="2" s="1"/>
  <c r="L141" i="2"/>
  <c r="M141" i="2" s="1"/>
  <c r="K142" i="2"/>
  <c r="L142" i="2" s="1"/>
  <c r="M142" i="2" s="1"/>
  <c r="K143" i="2"/>
  <c r="L143" i="2" s="1"/>
  <c r="M143" i="2" s="1"/>
  <c r="K144" i="2"/>
  <c r="L144" i="2" s="1"/>
  <c r="M144" i="2" s="1"/>
  <c r="K145" i="2"/>
  <c r="L145" i="2" s="1"/>
  <c r="M145" i="2" s="1"/>
  <c r="K146" i="2"/>
  <c r="L146" i="2" s="1"/>
  <c r="M146" i="2" s="1"/>
  <c r="K147" i="2"/>
  <c r="L147" i="2" s="1"/>
  <c r="M147" i="2" s="1"/>
  <c r="K148" i="2"/>
  <c r="L148" i="2" s="1"/>
  <c r="M148" i="2" s="1"/>
  <c r="K149" i="2"/>
  <c r="L149" i="2" s="1"/>
  <c r="M149" i="2" s="1"/>
  <c r="L137" i="2"/>
  <c r="M137" i="2" s="1"/>
  <c r="K114" i="2"/>
  <c r="L114" i="2" s="1"/>
  <c r="M114" i="2" s="1"/>
  <c r="K115" i="2"/>
  <c r="L115" i="2" s="1"/>
  <c r="M115" i="2" s="1"/>
  <c r="K116" i="2"/>
  <c r="L116" i="2" s="1"/>
  <c r="M116" i="2" s="1"/>
  <c r="K117" i="2"/>
  <c r="L117" i="2" s="1"/>
  <c r="M117" i="2" s="1"/>
  <c r="K118" i="2"/>
  <c r="L118" i="2" s="1"/>
  <c r="M118" i="2" s="1"/>
  <c r="K119" i="2"/>
  <c r="L119" i="2" s="1"/>
  <c r="M119" i="2" s="1"/>
  <c r="K120" i="2"/>
  <c r="L120" i="2" s="1"/>
  <c r="M120" i="2" s="1"/>
  <c r="K121" i="2"/>
  <c r="L121" i="2" s="1"/>
  <c r="M121" i="2" s="1"/>
  <c r="K122" i="2"/>
  <c r="L122" i="2" s="1"/>
  <c r="M122" i="2" s="1"/>
  <c r="K123" i="2"/>
  <c r="L123" i="2" s="1"/>
  <c r="M123" i="2" s="1"/>
  <c r="K124" i="2"/>
  <c r="L124" i="2" s="1"/>
  <c r="M124" i="2" s="1"/>
  <c r="K125" i="2"/>
  <c r="L125" i="2" s="1"/>
  <c r="M125" i="2" s="1"/>
  <c r="K126" i="2"/>
  <c r="L126" i="2" s="1"/>
  <c r="M126" i="2" s="1"/>
  <c r="K127" i="2"/>
  <c r="L127" i="2" s="1"/>
  <c r="M127" i="2" s="1"/>
  <c r="K128" i="2"/>
  <c r="L128" i="2" s="1"/>
  <c r="M128" i="2" s="1"/>
  <c r="K129" i="2"/>
  <c r="L129" i="2" s="1"/>
  <c r="M129" i="2" s="1"/>
  <c r="K130" i="2"/>
  <c r="L130" i="2" s="1"/>
  <c r="M130" i="2" s="1"/>
  <c r="K131" i="2"/>
  <c r="L131" i="2" s="1"/>
  <c r="M131" i="2" s="1"/>
  <c r="K132" i="2"/>
  <c r="L132" i="2" s="1"/>
  <c r="M132" i="2" s="1"/>
  <c r="K113" i="2"/>
  <c r="L113" i="2" s="1"/>
  <c r="M113" i="2" s="1"/>
  <c r="K81" i="2"/>
  <c r="L81" i="2" s="1"/>
  <c r="M81" i="2" s="1"/>
  <c r="K82" i="2"/>
  <c r="L82" i="2" s="1"/>
  <c r="M82" i="2" s="1"/>
  <c r="L83" i="2"/>
  <c r="M83" i="2" s="1"/>
  <c r="L84" i="2"/>
  <c r="M84" i="2" s="1"/>
  <c r="L85" i="2"/>
  <c r="M85" i="2" s="1"/>
  <c r="L86" i="2"/>
  <c r="M86" i="2" s="1"/>
  <c r="L87" i="2"/>
  <c r="M87" i="2" s="1"/>
  <c r="K88" i="2"/>
  <c r="L88" i="2" s="1"/>
  <c r="M88" i="2" s="1"/>
  <c r="L89" i="2"/>
  <c r="M89" i="2" s="1"/>
  <c r="L90" i="2"/>
  <c r="M90" i="2" s="1"/>
  <c r="L91" i="2"/>
  <c r="M91" i="2" s="1"/>
  <c r="K92" i="2"/>
  <c r="L92" i="2" s="1"/>
  <c r="M92" i="2" s="1"/>
  <c r="L93" i="2"/>
  <c r="M93" i="2" s="1"/>
  <c r="K94" i="2"/>
  <c r="L94" i="2" s="1"/>
  <c r="M94" i="2" s="1"/>
  <c r="K95" i="2"/>
  <c r="L95" i="2" s="1"/>
  <c r="M95" i="2" s="1"/>
  <c r="L96" i="2"/>
  <c r="M96" i="2" s="1"/>
  <c r="K97" i="2"/>
  <c r="L97" i="2" s="1"/>
  <c r="M97" i="2" s="1"/>
  <c r="K98" i="2"/>
  <c r="L98" i="2" s="1"/>
  <c r="M98" i="2" s="1"/>
  <c r="L99" i="2"/>
  <c r="M99" i="2" s="1"/>
  <c r="K100" i="2"/>
  <c r="L100" i="2" s="1"/>
  <c r="M100" i="2" s="1"/>
  <c r="K101" i="2"/>
  <c r="L101" i="2" s="1"/>
  <c r="M101" i="2" s="1"/>
  <c r="K102" i="2"/>
  <c r="L102" i="2" s="1"/>
  <c r="M102" i="2" s="1"/>
  <c r="K103" i="2"/>
  <c r="L103" i="2" s="1"/>
  <c r="M103" i="2" s="1"/>
  <c r="K104" i="2"/>
  <c r="L104" i="2" s="1"/>
  <c r="M104" i="2" s="1"/>
  <c r="K105" i="2"/>
  <c r="L105" i="2" s="1"/>
  <c r="M105" i="2" s="1"/>
  <c r="K106" i="2"/>
  <c r="L106" i="2" s="1"/>
  <c r="M106" i="2" s="1"/>
  <c r="K107" i="2"/>
  <c r="L107" i="2" s="1"/>
  <c r="M107" i="2" s="1"/>
  <c r="K108" i="2"/>
  <c r="L108" i="2" s="1"/>
  <c r="M108" i="2" s="1"/>
  <c r="K80" i="2"/>
  <c r="L80" i="2" s="1"/>
  <c r="M80" i="2" s="1"/>
  <c r="K75" i="2"/>
  <c r="L75" i="2" s="1"/>
  <c r="M75" i="2" s="1"/>
  <c r="K74" i="2"/>
  <c r="L74" i="2" s="1"/>
  <c r="M74" i="2" s="1"/>
  <c r="K73" i="2"/>
  <c r="L73" i="2" s="1"/>
  <c r="M73" i="2" s="1"/>
  <c r="K68" i="2"/>
  <c r="L68" i="2" s="1"/>
  <c r="M68" i="2" s="1"/>
  <c r="K63" i="2"/>
  <c r="L63" i="2" s="1"/>
  <c r="M63" i="2" s="1"/>
  <c r="K62" i="2"/>
  <c r="L62" i="2" s="1"/>
  <c r="M62" i="2" s="1"/>
  <c r="K61" i="2"/>
  <c r="L61" i="2" s="1"/>
  <c r="M61" i="2" s="1"/>
  <c r="L56" i="2"/>
  <c r="M56" i="2" s="1"/>
  <c r="K55" i="2"/>
  <c r="L55" i="2" s="1"/>
  <c r="M55" i="2" s="1"/>
  <c r="K54" i="2"/>
  <c r="L54" i="2" s="1"/>
  <c r="M54" i="2" s="1"/>
  <c r="L53" i="2"/>
  <c r="M53" i="2" s="1"/>
  <c r="L46" i="2"/>
  <c r="M46" i="2" s="1"/>
  <c r="K47" i="2"/>
  <c r="L47" i="2" s="1"/>
  <c r="M47" i="2" s="1"/>
  <c r="K48" i="2"/>
  <c r="L48" i="2" s="1"/>
  <c r="M48" i="2" s="1"/>
  <c r="L45" i="2"/>
  <c r="M45" i="2" s="1"/>
  <c r="L11" i="2"/>
  <c r="M11" i="2" s="1"/>
  <c r="L12" i="2"/>
  <c r="M12" i="2" s="1"/>
  <c r="L13" i="2"/>
  <c r="M13" i="2" s="1"/>
  <c r="L14" i="2"/>
  <c r="M14" i="2" s="1"/>
  <c r="K15" i="2"/>
  <c r="L15" i="2" s="1"/>
  <c r="M15" i="2" s="1"/>
  <c r="K16" i="2"/>
  <c r="L16" i="2" s="1"/>
  <c r="M16" i="2" s="1"/>
  <c r="L18" i="2"/>
  <c r="M18" i="2" s="1"/>
  <c r="L20" i="2"/>
  <c r="M20" i="2" s="1"/>
  <c r="L21" i="2"/>
  <c r="M21" i="2" s="1"/>
  <c r="L22" i="2"/>
  <c r="M22" i="2" s="1"/>
  <c r="L23" i="2"/>
  <c r="M23" i="2" s="1"/>
  <c r="L24" i="2"/>
  <c r="M24" i="2" s="1"/>
  <c r="K26" i="2"/>
  <c r="L26" i="2" s="1"/>
  <c r="M26" i="2" s="1"/>
  <c r="K27" i="2"/>
  <c r="L27" i="2" s="1"/>
  <c r="M27" i="2" s="1"/>
  <c r="N27" i="2" s="1"/>
  <c r="L28" i="2"/>
  <c r="M28" i="2" s="1"/>
  <c r="L29" i="2"/>
  <c r="M29" i="2" s="1"/>
  <c r="K30" i="2"/>
  <c r="L30" i="2" s="1"/>
  <c r="M30" i="2" s="1"/>
  <c r="L31" i="2"/>
  <c r="M31" i="2" s="1"/>
  <c r="L32" i="2"/>
  <c r="M32" i="2" s="1"/>
  <c r="K33" i="2"/>
  <c r="L33" i="2" s="1"/>
  <c r="M33" i="2" s="1"/>
  <c r="L35" i="2"/>
  <c r="M35" i="2" s="1"/>
  <c r="L36" i="2"/>
  <c r="M36" i="2" s="1"/>
  <c r="K37" i="2"/>
  <c r="L37" i="2" s="1"/>
  <c r="M37" i="2" s="1"/>
  <c r="K38" i="2"/>
  <c r="L38" i="2" s="1"/>
  <c r="M38" i="2" s="1"/>
  <c r="N38" i="2" s="1"/>
  <c r="K39" i="2"/>
  <c r="L39" i="2" s="1"/>
  <c r="M39" i="2" s="1"/>
  <c r="K40" i="2"/>
  <c r="L40" i="2" s="1"/>
  <c r="M40" i="2" s="1"/>
  <c r="L10" i="2"/>
  <c r="K42" i="2"/>
  <c r="K50" i="2"/>
  <c r="K58" i="2"/>
  <c r="K65" i="2"/>
  <c r="K70" i="2"/>
  <c r="K77" i="2"/>
  <c r="K110" i="2"/>
  <c r="K134" i="2"/>
  <c r="K151" i="2"/>
  <c r="K190" i="2"/>
  <c r="K222" i="2"/>
  <c r="K229" i="2"/>
  <c r="I284" i="2" l="1"/>
  <c r="I311" i="2" s="1"/>
  <c r="H311" i="2"/>
  <c r="M65" i="2"/>
  <c r="M77" i="2"/>
  <c r="M215" i="2"/>
  <c r="M222" i="2"/>
  <c r="M50" i="2"/>
  <c r="M58" i="2"/>
  <c r="M134" i="2"/>
  <c r="M190" i="2"/>
  <c r="L215" i="2"/>
  <c r="I247" i="2"/>
  <c r="I249" i="2" s="1"/>
  <c r="M247" i="2"/>
  <c r="L249" i="2"/>
  <c r="M284" i="2"/>
  <c r="M232" i="2"/>
  <c r="L234" i="2"/>
  <c r="M225" i="2"/>
  <c r="M229" i="2" s="1"/>
  <c r="L229" i="2"/>
  <c r="M151" i="2"/>
  <c r="M70" i="2"/>
  <c r="L42" i="2"/>
  <c r="M10" i="2"/>
  <c r="M42" i="2" s="1"/>
  <c r="L70" i="2"/>
  <c r="L77" i="2"/>
  <c r="L151" i="2"/>
  <c r="L50" i="2"/>
  <c r="L110" i="2"/>
  <c r="M110" i="2"/>
  <c r="L222" i="2"/>
  <c r="L58" i="2"/>
  <c r="L65" i="2"/>
  <c r="L134" i="2"/>
  <c r="L190" i="2"/>
  <c r="H232" i="2"/>
  <c r="I232" i="2" s="1"/>
  <c r="I234" i="2" s="1"/>
  <c r="H227" i="2"/>
  <c r="I227" i="2" s="1"/>
  <c r="N227" i="2" s="1"/>
  <c r="H226" i="2"/>
  <c r="I226" i="2" s="1"/>
  <c r="N226" i="2" s="1"/>
  <c r="H225" i="2"/>
  <c r="I225" i="2" s="1"/>
  <c r="H218" i="2"/>
  <c r="I218" i="2" s="1"/>
  <c r="H220" i="2"/>
  <c r="I220" i="2" s="1"/>
  <c r="N220" i="2" s="1"/>
  <c r="H219" i="2"/>
  <c r="I219" i="2" s="1"/>
  <c r="N219" i="2" s="1"/>
  <c r="N213" i="2"/>
  <c r="N212" i="2"/>
  <c r="N211" i="2"/>
  <c r="N207" i="2"/>
  <c r="N208" i="2"/>
  <c r="N209" i="2"/>
  <c r="N210" i="2"/>
  <c r="N206" i="2"/>
  <c r="N205" i="2"/>
  <c r="N204" i="2"/>
  <c r="N203" i="2"/>
  <c r="N202" i="2"/>
  <c r="N201" i="2"/>
  <c r="N200" i="2"/>
  <c r="N199" i="2"/>
  <c r="N198" i="2"/>
  <c r="N197" i="2"/>
  <c r="N196" i="2"/>
  <c r="N195" i="2"/>
  <c r="H181" i="2"/>
  <c r="I181" i="2" s="1"/>
  <c r="N181" i="2" s="1"/>
  <c r="H182" i="2"/>
  <c r="I182" i="2" s="1"/>
  <c r="N182" i="2" s="1"/>
  <c r="H183" i="2"/>
  <c r="I183" i="2" s="1"/>
  <c r="N183" i="2" s="1"/>
  <c r="H184" i="2"/>
  <c r="I184" i="2" s="1"/>
  <c r="N184" i="2" s="1"/>
  <c r="H185" i="2"/>
  <c r="I185" i="2" s="1"/>
  <c r="N185" i="2" s="1"/>
  <c r="H186" i="2"/>
  <c r="I186" i="2" s="1"/>
  <c r="N186" i="2" s="1"/>
  <c r="H187" i="2"/>
  <c r="I187" i="2" s="1"/>
  <c r="N187" i="2" s="1"/>
  <c r="H188" i="2"/>
  <c r="I188" i="2" s="1"/>
  <c r="N188" i="2" s="1"/>
  <c r="H180" i="2"/>
  <c r="I180" i="2" s="1"/>
  <c r="N180" i="2" s="1"/>
  <c r="H178" i="2"/>
  <c r="I178" i="2" s="1"/>
  <c r="N178" i="2" s="1"/>
  <c r="H177" i="2"/>
  <c r="I177" i="2" s="1"/>
  <c r="N177" i="2" s="1"/>
  <c r="H154" i="2"/>
  <c r="I154" i="2" s="1"/>
  <c r="H156" i="2"/>
  <c r="I156" i="2" s="1"/>
  <c r="N156" i="2" s="1"/>
  <c r="H157" i="2"/>
  <c r="I157" i="2" s="1"/>
  <c r="N157" i="2" s="1"/>
  <c r="H158" i="2"/>
  <c r="I158" i="2" s="1"/>
  <c r="N158" i="2" s="1"/>
  <c r="H159" i="2"/>
  <c r="I159" i="2" s="1"/>
  <c r="N159" i="2" s="1"/>
  <c r="H160" i="2"/>
  <c r="I160" i="2" s="1"/>
  <c r="N160" i="2" s="1"/>
  <c r="H161" i="2"/>
  <c r="I161" i="2" s="1"/>
  <c r="N161" i="2" s="1"/>
  <c r="H162" i="2"/>
  <c r="I162" i="2" s="1"/>
  <c r="N162" i="2" s="1"/>
  <c r="H163" i="2"/>
  <c r="I163" i="2" s="1"/>
  <c r="N163" i="2" s="1"/>
  <c r="H164" i="2"/>
  <c r="I164" i="2" s="1"/>
  <c r="N164" i="2" s="1"/>
  <c r="H165" i="2"/>
  <c r="I165" i="2" s="1"/>
  <c r="N165" i="2" s="1"/>
  <c r="H166" i="2"/>
  <c r="I166" i="2" s="1"/>
  <c r="N166" i="2" s="1"/>
  <c r="H167" i="2"/>
  <c r="I167" i="2" s="1"/>
  <c r="N167" i="2" s="1"/>
  <c r="H168" i="2"/>
  <c r="I168" i="2" s="1"/>
  <c r="N168" i="2" s="1"/>
  <c r="H169" i="2"/>
  <c r="I169" i="2" s="1"/>
  <c r="N169" i="2" s="1"/>
  <c r="H170" i="2"/>
  <c r="I170" i="2" s="1"/>
  <c r="N170" i="2" s="1"/>
  <c r="H171" i="2"/>
  <c r="I171" i="2" s="1"/>
  <c r="N171" i="2" s="1"/>
  <c r="H172" i="2"/>
  <c r="I172" i="2" s="1"/>
  <c r="N172" i="2" s="1"/>
  <c r="H173" i="2"/>
  <c r="I173" i="2" s="1"/>
  <c r="N173" i="2" s="1"/>
  <c r="H174" i="2"/>
  <c r="I174" i="2" s="1"/>
  <c r="N174" i="2" s="1"/>
  <c r="H155" i="2"/>
  <c r="I155" i="2" s="1"/>
  <c r="N155" i="2" s="1"/>
  <c r="H149" i="2"/>
  <c r="I149" i="2" s="1"/>
  <c r="N149" i="2" s="1"/>
  <c r="H148" i="2"/>
  <c r="I148" i="2" s="1"/>
  <c r="N148" i="2" s="1"/>
  <c r="H147" i="2"/>
  <c r="I147" i="2" s="1"/>
  <c r="N147" i="2" s="1"/>
  <c r="H146" i="2"/>
  <c r="I146" i="2" s="1"/>
  <c r="N146" i="2" s="1"/>
  <c r="H145" i="2"/>
  <c r="I145" i="2" s="1"/>
  <c r="N145" i="2" s="1"/>
  <c r="H144" i="2"/>
  <c r="I144" i="2" s="1"/>
  <c r="N144" i="2" s="1"/>
  <c r="H143" i="2"/>
  <c r="I143" i="2" s="1"/>
  <c r="N143" i="2" s="1"/>
  <c r="H142" i="2"/>
  <c r="I142" i="2" s="1"/>
  <c r="N142" i="2" s="1"/>
  <c r="H141" i="2"/>
  <c r="I141" i="2" s="1"/>
  <c r="N141" i="2" s="1"/>
  <c r="H140" i="2"/>
  <c r="I140" i="2" s="1"/>
  <c r="N140" i="2" s="1"/>
  <c r="H139" i="2"/>
  <c r="I139" i="2" s="1"/>
  <c r="N139" i="2" s="1"/>
  <c r="H138" i="2"/>
  <c r="I138" i="2" s="1"/>
  <c r="N138" i="2" s="1"/>
  <c r="H137" i="2"/>
  <c r="I137" i="2" s="1"/>
  <c r="N137" i="2" s="1"/>
  <c r="H132" i="2"/>
  <c r="I132" i="2" s="1"/>
  <c r="N132" i="2" s="1"/>
  <c r="H131" i="2"/>
  <c r="I131" i="2" s="1"/>
  <c r="N131" i="2" s="1"/>
  <c r="H130" i="2"/>
  <c r="I130" i="2" s="1"/>
  <c r="N130" i="2" s="1"/>
  <c r="H129" i="2"/>
  <c r="I129" i="2" s="1"/>
  <c r="N129" i="2" s="1"/>
  <c r="H128" i="2"/>
  <c r="I128" i="2" s="1"/>
  <c r="N128" i="2" s="1"/>
  <c r="H127" i="2"/>
  <c r="I127" i="2" s="1"/>
  <c r="N127" i="2" s="1"/>
  <c r="H126" i="2"/>
  <c r="I126" i="2" s="1"/>
  <c r="N126" i="2" s="1"/>
  <c r="H125" i="2"/>
  <c r="I125" i="2" s="1"/>
  <c r="N125" i="2" s="1"/>
  <c r="H124" i="2"/>
  <c r="I124" i="2" s="1"/>
  <c r="N124" i="2" s="1"/>
  <c r="H123" i="2"/>
  <c r="I123" i="2" s="1"/>
  <c r="N123" i="2" s="1"/>
  <c r="H122" i="2"/>
  <c r="I122" i="2" s="1"/>
  <c r="N122" i="2" s="1"/>
  <c r="H121" i="2"/>
  <c r="I121" i="2" s="1"/>
  <c r="N121" i="2" s="1"/>
  <c r="H120" i="2"/>
  <c r="I120" i="2" s="1"/>
  <c r="N120" i="2" s="1"/>
  <c r="H119" i="2"/>
  <c r="I119" i="2" s="1"/>
  <c r="N119" i="2" s="1"/>
  <c r="H118" i="2"/>
  <c r="I118" i="2" s="1"/>
  <c r="N118" i="2" s="1"/>
  <c r="H117" i="2"/>
  <c r="I117" i="2" s="1"/>
  <c r="N117" i="2" s="1"/>
  <c r="H116" i="2"/>
  <c r="I116" i="2" s="1"/>
  <c r="N116" i="2" s="1"/>
  <c r="H115" i="2"/>
  <c r="I115" i="2" s="1"/>
  <c r="N115" i="2" s="1"/>
  <c r="H114" i="2"/>
  <c r="I114" i="2" s="1"/>
  <c r="N114" i="2" s="1"/>
  <c r="H113" i="2"/>
  <c r="I113" i="2" s="1"/>
  <c r="H81" i="2"/>
  <c r="I81" i="2" s="1"/>
  <c r="N81" i="2" s="1"/>
  <c r="H82" i="2"/>
  <c r="I82" i="2" s="1"/>
  <c r="N82" i="2" s="1"/>
  <c r="H83" i="2"/>
  <c r="I83" i="2" s="1"/>
  <c r="N83" i="2" s="1"/>
  <c r="H84" i="2"/>
  <c r="I84" i="2" s="1"/>
  <c r="N84" i="2" s="1"/>
  <c r="H85" i="2"/>
  <c r="I85" i="2" s="1"/>
  <c r="N85" i="2" s="1"/>
  <c r="H86" i="2"/>
  <c r="I86" i="2" s="1"/>
  <c r="N86" i="2" s="1"/>
  <c r="H87" i="2"/>
  <c r="I87" i="2" s="1"/>
  <c r="N87" i="2" s="1"/>
  <c r="H88" i="2"/>
  <c r="I88" i="2" s="1"/>
  <c r="N88" i="2" s="1"/>
  <c r="H89" i="2"/>
  <c r="I89" i="2" s="1"/>
  <c r="N89" i="2" s="1"/>
  <c r="H90" i="2"/>
  <c r="I90" i="2" s="1"/>
  <c r="N90" i="2" s="1"/>
  <c r="H91" i="2"/>
  <c r="I91" i="2" s="1"/>
  <c r="N91" i="2" s="1"/>
  <c r="H92" i="2"/>
  <c r="I92" i="2" s="1"/>
  <c r="N92" i="2" s="1"/>
  <c r="H93" i="2"/>
  <c r="I93" i="2" s="1"/>
  <c r="N93" i="2" s="1"/>
  <c r="H94" i="2"/>
  <c r="I94" i="2" s="1"/>
  <c r="N94" i="2" s="1"/>
  <c r="H95" i="2"/>
  <c r="I95" i="2" s="1"/>
  <c r="N95" i="2" s="1"/>
  <c r="H96" i="2"/>
  <c r="I96" i="2" s="1"/>
  <c r="N96" i="2" s="1"/>
  <c r="H97" i="2"/>
  <c r="I97" i="2" s="1"/>
  <c r="N97" i="2" s="1"/>
  <c r="H98" i="2"/>
  <c r="I98" i="2" s="1"/>
  <c r="N98" i="2" s="1"/>
  <c r="H99" i="2"/>
  <c r="I99" i="2" s="1"/>
  <c r="N99" i="2" s="1"/>
  <c r="H100" i="2"/>
  <c r="I100" i="2" s="1"/>
  <c r="N100" i="2" s="1"/>
  <c r="H101" i="2"/>
  <c r="I101" i="2" s="1"/>
  <c r="N101" i="2" s="1"/>
  <c r="H102" i="2"/>
  <c r="I102" i="2" s="1"/>
  <c r="N102" i="2" s="1"/>
  <c r="H103" i="2"/>
  <c r="I103" i="2" s="1"/>
  <c r="N103" i="2" s="1"/>
  <c r="H104" i="2"/>
  <c r="I104" i="2" s="1"/>
  <c r="N104" i="2" s="1"/>
  <c r="H105" i="2"/>
  <c r="I105" i="2" s="1"/>
  <c r="N105" i="2" s="1"/>
  <c r="H106" i="2"/>
  <c r="I106" i="2" s="1"/>
  <c r="N106" i="2" s="1"/>
  <c r="H107" i="2"/>
  <c r="I107" i="2" s="1"/>
  <c r="N107" i="2" s="1"/>
  <c r="H108" i="2"/>
  <c r="I108" i="2" s="1"/>
  <c r="N108" i="2" s="1"/>
  <c r="H74" i="2"/>
  <c r="I74" i="2" s="1"/>
  <c r="N74" i="2" s="1"/>
  <c r="H75" i="2"/>
  <c r="I75" i="2" s="1"/>
  <c r="N75" i="2" s="1"/>
  <c r="H80" i="2"/>
  <c r="H73" i="2"/>
  <c r="H68" i="2"/>
  <c r="H63" i="2"/>
  <c r="I63" i="2" s="1"/>
  <c r="N63" i="2" s="1"/>
  <c r="H62" i="2"/>
  <c r="I62" i="2" s="1"/>
  <c r="N62" i="2" s="1"/>
  <c r="H61" i="2"/>
  <c r="I61" i="2" s="1"/>
  <c r="H56" i="2"/>
  <c r="I56" i="2" s="1"/>
  <c r="N56" i="2" s="1"/>
  <c r="H55" i="2"/>
  <c r="I55" i="2" s="1"/>
  <c r="N55" i="2" s="1"/>
  <c r="H54" i="2"/>
  <c r="I54" i="2" s="1"/>
  <c r="N54" i="2" s="1"/>
  <c r="H53" i="2"/>
  <c r="I53" i="2" s="1"/>
  <c r="H46" i="2"/>
  <c r="I46" i="2" s="1"/>
  <c r="N46" i="2" s="1"/>
  <c r="H47" i="2"/>
  <c r="I47" i="2" s="1"/>
  <c r="N47" i="2" s="1"/>
  <c r="H48" i="2"/>
  <c r="I48" i="2" s="1"/>
  <c r="N48" i="2" s="1"/>
  <c r="H40" i="2"/>
  <c r="I40" i="2" s="1"/>
  <c r="N40" i="2" s="1"/>
  <c r="H39" i="2"/>
  <c r="I39" i="2" s="1"/>
  <c r="N39" i="2" s="1"/>
  <c r="H29" i="2"/>
  <c r="I29" i="2" s="1"/>
  <c r="N29" i="2" s="1"/>
  <c r="H30" i="2"/>
  <c r="I30" i="2" s="1"/>
  <c r="N30" i="2" s="1"/>
  <c r="H31" i="2"/>
  <c r="I31" i="2" s="1"/>
  <c r="N31" i="2" s="1"/>
  <c r="H32" i="2"/>
  <c r="I32" i="2" s="1"/>
  <c r="N32" i="2" s="1"/>
  <c r="H33" i="2"/>
  <c r="I33" i="2" s="1"/>
  <c r="N33" i="2" s="1"/>
  <c r="H35" i="2"/>
  <c r="I35" i="2" s="1"/>
  <c r="N35" i="2" s="1"/>
  <c r="H36" i="2"/>
  <c r="I36" i="2" s="1"/>
  <c r="N36" i="2" s="1"/>
  <c r="H37" i="2"/>
  <c r="I37" i="2" s="1"/>
  <c r="N37" i="2" s="1"/>
  <c r="H28" i="2"/>
  <c r="I28" i="2" s="1"/>
  <c r="N28" i="2" s="1"/>
  <c r="N190" i="2" l="1"/>
  <c r="L237" i="2"/>
  <c r="I222" i="2"/>
  <c r="I58" i="2"/>
  <c r="I65" i="2"/>
  <c r="I134" i="2"/>
  <c r="N151" i="2"/>
  <c r="M249" i="2"/>
  <c r="N247" i="2"/>
  <c r="N249" i="2" s="1"/>
  <c r="N284" i="2"/>
  <c r="N61" i="2"/>
  <c r="N65" i="2" s="1"/>
  <c r="N225" i="2"/>
  <c r="N229" i="2" s="1"/>
  <c r="N53" i="2"/>
  <c r="N58" i="2" s="1"/>
  <c r="H70" i="2"/>
  <c r="N113" i="2"/>
  <c r="N134" i="2" s="1"/>
  <c r="N218" i="2"/>
  <c r="N222" i="2" s="1"/>
  <c r="N232" i="2"/>
  <c r="N234" i="2" s="1"/>
  <c r="M234" i="2"/>
  <c r="M237" i="2" s="1"/>
  <c r="I190" i="2"/>
  <c r="I229" i="2"/>
  <c r="H222" i="2"/>
  <c r="H229" i="2"/>
  <c r="H234" i="2"/>
  <c r="H215" i="2"/>
  <c r="H190" i="2"/>
  <c r="H77" i="2"/>
  <c r="I151" i="2"/>
  <c r="H151" i="2"/>
  <c r="H134" i="2"/>
  <c r="H110" i="2"/>
  <c r="I80" i="2"/>
  <c r="I73" i="2"/>
  <c r="I68" i="2"/>
  <c r="H65" i="2"/>
  <c r="H58" i="2"/>
  <c r="N311" i="2" l="1"/>
  <c r="N313" i="2" s="1"/>
  <c r="N317" i="2" s="1"/>
  <c r="E320" i="2" s="1"/>
  <c r="I110" i="2"/>
  <c r="N80" i="2"/>
  <c r="N110" i="2" s="1"/>
  <c r="I70" i="2"/>
  <c r="N68" i="2"/>
  <c r="I77" i="2"/>
  <c r="N73" i="2"/>
  <c r="N77" i="2" s="1"/>
  <c r="I215" i="2"/>
  <c r="N194" i="2"/>
  <c r="N215" i="2" s="1"/>
  <c r="H26" i="2"/>
  <c r="I26" i="2" s="1"/>
  <c r="N26" i="2" s="1"/>
  <c r="H24" i="2"/>
  <c r="I24" i="2" s="1"/>
  <c r="N24" i="2" s="1"/>
  <c r="H23" i="2"/>
  <c r="I23" i="2" s="1"/>
  <c r="N23" i="2" s="1"/>
  <c r="H22" i="2"/>
  <c r="I22" i="2" s="1"/>
  <c r="N22" i="2" s="1"/>
  <c r="H21" i="2"/>
  <c r="I21" i="2" s="1"/>
  <c r="N21" i="2" s="1"/>
  <c r="H18" i="2"/>
  <c r="I18" i="2" s="1"/>
  <c r="N18" i="2" s="1"/>
  <c r="H20" i="2"/>
  <c r="I20" i="2" s="1"/>
  <c r="N20" i="2" s="1"/>
  <c r="H11" i="2"/>
  <c r="I11" i="2" s="1"/>
  <c r="N11" i="2" s="1"/>
  <c r="H12" i="2"/>
  <c r="I12" i="2" s="1"/>
  <c r="N12" i="2" s="1"/>
  <c r="H13" i="2"/>
  <c r="I13" i="2" s="1"/>
  <c r="N13" i="2" s="1"/>
  <c r="H14" i="2"/>
  <c r="I14" i="2" s="1"/>
  <c r="N14" i="2" s="1"/>
  <c r="H15" i="2"/>
  <c r="I15" i="2" s="1"/>
  <c r="N15" i="2" s="1"/>
  <c r="H16" i="2"/>
  <c r="I16" i="2" s="1"/>
  <c r="N16" i="2" s="1"/>
  <c r="H45" i="2"/>
  <c r="I45" i="2" s="1"/>
  <c r="N70" i="2" l="1"/>
  <c r="I50" i="2"/>
  <c r="N45" i="2"/>
  <c r="N50" i="2" s="1"/>
  <c r="H10" i="2" l="1"/>
  <c r="I10" i="2" l="1"/>
  <c r="H42" i="2"/>
  <c r="I42" i="2" l="1"/>
  <c r="I237" i="2" s="1"/>
  <c r="N10" i="2"/>
  <c r="N42" i="2" s="1"/>
  <c r="E32" i="6"/>
  <c r="K32" i="6"/>
  <c r="E240" i="2" l="1"/>
  <c r="E239" i="2"/>
  <c r="H50" i="2"/>
  <c r="H237" i="2" s="1"/>
  <c r="G239" i="2" l="1"/>
  <c r="J237" i="2"/>
  <c r="M313" i="2" l="1"/>
  <c r="M317" i="2" s="1"/>
  <c r="D24" i="6" l="1"/>
  <c r="D25" i="6"/>
  <c r="D26" i="6"/>
  <c r="D27" i="6"/>
  <c r="E33" i="6"/>
  <c r="D9" i="6"/>
  <c r="D10" i="6"/>
  <c r="I33" i="6"/>
  <c r="D13" i="6"/>
  <c r="D12" i="6"/>
  <c r="D16" i="6"/>
  <c r="D19" i="6"/>
  <c r="D21" i="6"/>
  <c r="F33" i="6" l="1"/>
  <c r="F34" i="6" s="1"/>
  <c r="D15" i="6"/>
  <c r="D20" i="6"/>
  <c r="D17" i="6"/>
  <c r="D14" i="6"/>
  <c r="D18" i="6"/>
  <c r="D22" i="6"/>
  <c r="E34" i="6"/>
  <c r="D11" i="6"/>
  <c r="L33" i="6"/>
  <c r="L34" i="6" s="1"/>
  <c r="J33" i="6"/>
  <c r="H33" i="6"/>
  <c r="L313" i="2"/>
  <c r="L317" i="2" s="1"/>
  <c r="D31" i="6" l="1"/>
  <c r="O321" i="2"/>
  <c r="H317" i="2"/>
  <c r="H313" i="2"/>
  <c r="H255" i="2"/>
  <c r="I255" i="2"/>
  <c r="I313" i="2"/>
  <c r="I317" i="2"/>
  <c r="E319" i="2"/>
</calcChain>
</file>

<file path=xl/sharedStrings.xml><?xml version="1.0" encoding="utf-8"?>
<sst xmlns="http://schemas.openxmlformats.org/spreadsheetml/2006/main" count="1089" uniqueCount="526">
  <si>
    <t>ITEM</t>
  </si>
  <si>
    <t>DESCRIÇÃO</t>
  </si>
  <si>
    <t>Última Revisão:</t>
  </si>
  <si>
    <t>Ref. Custo:</t>
  </si>
  <si>
    <t>BDI:</t>
  </si>
  <si>
    <t>Item</t>
  </si>
  <si>
    <t>Descrição do Serviço</t>
  </si>
  <si>
    <t>Custo Unitário (R$)</t>
  </si>
  <si>
    <t>Custo Total (R$)</t>
  </si>
  <si>
    <t>Preço c/ BDI (R$)</t>
  </si>
  <si>
    <t>m²</t>
  </si>
  <si>
    <t>und</t>
  </si>
  <si>
    <t>m³</t>
  </si>
  <si>
    <t>3.1.1</t>
  </si>
  <si>
    <t>PORTAS DE MADEIRA</t>
  </si>
  <si>
    <t>TOTAL</t>
  </si>
  <si>
    <t>CRONOGRAMA FISICO-FINANCEIRO</t>
  </si>
  <si>
    <t>TOTAL (R$)</t>
  </si>
  <si>
    <t>PESO</t>
  </si>
  <si>
    <t>PRAZO EM DIAS</t>
  </si>
  <si>
    <t>30 - MÊS 1</t>
  </si>
  <si>
    <t>60 - MÊS 2</t>
  </si>
  <si>
    <t>(%)</t>
  </si>
  <si>
    <t>TOTAL DOS SERVIÇOS</t>
  </si>
  <si>
    <t>TOTAL (%)</t>
  </si>
  <si>
    <t>TOTAL MENSAL SIMPLES</t>
  </si>
  <si>
    <t>TOTAL MENSAL ACUMULADO</t>
  </si>
  <si>
    <t>ARQ. ELMIR BORTOLANZA - CAU A48286-2</t>
  </si>
  <si>
    <t>DATA:</t>
  </si>
  <si>
    <t>SINAPI</t>
  </si>
  <si>
    <t>DEINFRA</t>
  </si>
  <si>
    <t>Referência</t>
  </si>
  <si>
    <t>Unid.</t>
  </si>
  <si>
    <t>MERCADO</t>
  </si>
  <si>
    <t>Quant.</t>
  </si>
  <si>
    <t>SINAPI/SC 12/2020 - IPPUJ/SC 12/2015 (REAJ. 24,87%) - DEINFRA/SC 01/2018 (REAJ. 13,10%) – REAJUSTE COM BASE NO IPCA (IBGE)</t>
  </si>
  <si>
    <t>TOTAL GERAL.....…....……..................................…….……………………….................……………………….......................................................................……</t>
  </si>
  <si>
    <t>Matrícula: 1484604</t>
  </si>
  <si>
    <t>RESUMO CRONOGRAMA FISICO - FINANCEIRO</t>
  </si>
  <si>
    <t>6 - ESQUADRIAS</t>
  </si>
  <si>
    <t xml:space="preserve">Porta de Madeira - PM1 - 70x210, folha lisa com chapa metalica, incluso ferragens, conforme projeto de esquadrias </t>
  </si>
  <si>
    <t>Porta de Madeira - PM2 - 80x210, com veneziana, incluso ferragens, conforme projeto de esquadrias</t>
  </si>
  <si>
    <t>Porta de Madeira - PM3 - 80x210, barra e chapa metálica, incluso ferragens, conforme projeto de esquadrias</t>
  </si>
  <si>
    <t xml:space="preserve">Porta de Madeira - PM4 - 80x210, folha lisa com chapa metalica, incluso ferragens, conforme projeto de esquadrias </t>
  </si>
  <si>
    <t>Porta de Madeira - PM5 - 80x210, com barra e chapa metálica e visor, incluso ferragens, conforme projeto de esquadrias</t>
  </si>
  <si>
    <t>Porta de compesando de madeira - PM6 - 60x100, folha lisa revestida com laminado melamínico, incluso ferragens, conforme projeto de esquadrias</t>
  </si>
  <si>
    <t>Chapa metalica (alumínio) 0,8*0,5x 1mm para as portas - fornecimento e instalação</t>
  </si>
  <si>
    <t>6.1</t>
  </si>
  <si>
    <t>6.2</t>
  </si>
  <si>
    <t>6.3</t>
  </si>
  <si>
    <t>6.4</t>
  </si>
  <si>
    <t>6.5</t>
  </si>
  <si>
    <t>6.6</t>
  </si>
  <si>
    <t>6.7</t>
  </si>
  <si>
    <t>un</t>
  </si>
  <si>
    <t>Fechadura de embutir completa, para portas internas</t>
  </si>
  <si>
    <t>FERRAGENS E ACESSÓRIOS</t>
  </si>
  <si>
    <t>6.8</t>
  </si>
  <si>
    <t>Porta de abrir - PA1 - 100x210 em chapa de alumínio e veneziana- conforme projeto de esquadrias, inclusive ferragens</t>
  </si>
  <si>
    <t>Porta de abrir - PA2 - 80x210 em chapa de alumínio com veneziana- conforme projeto de esquadrias, inclusive ferragens</t>
  </si>
  <si>
    <t>Porta de abrir - PA3 - 160x210 em chapa de alumínio com veneziana- conforme projeto de esquadrias, inclusive ferragens</t>
  </si>
  <si>
    <t>PORTAS EM ALUMÍNIO</t>
  </si>
  <si>
    <t>6.9</t>
  </si>
  <si>
    <t>6.10</t>
  </si>
  <si>
    <t>6.11</t>
  </si>
  <si>
    <t>6.14</t>
  </si>
  <si>
    <t>6.15</t>
  </si>
  <si>
    <t>Porta de abrir - PA6 - 120x185 - veneziana- conforme projeto de esquadrias, inclusive ferragens</t>
  </si>
  <si>
    <t>Porta de abrir - PA7 - 160+90x210 - veneziana- conforme projeto de esquadrias, inclusive ferragens</t>
  </si>
  <si>
    <t xml:space="preserve">Porta de Vidro temperado - PV1 - 175x230, com ferragens, conforme projeto de esquadrias </t>
  </si>
  <si>
    <t>PORTAS DE VIDRO - PV</t>
  </si>
  <si>
    <t>Janela de Alumínio - JA-01, 70x125, completa conforme projeto de esquadrias - Guilhotina</t>
  </si>
  <si>
    <t>Janela de Alumínio - JA-02, 110x145, completa conforme projeto de esquadrias - Guilhotina</t>
  </si>
  <si>
    <t>Vidro fixo - JA-03, 140x115, completa conforme projeto de esquadrias</t>
  </si>
  <si>
    <t>Janela de Alumínio - JA-04, 140x145, completa conforme projeto de esquadrias - Guilhotina</t>
  </si>
  <si>
    <t>Janela de Alumínio - JA-05, 200x105, completa conforme projeto de esquadrias - Fixa</t>
  </si>
  <si>
    <t>6.16</t>
  </si>
  <si>
    <t>6.19</t>
  </si>
  <si>
    <t>6.20</t>
  </si>
  <si>
    <t>6.21</t>
  </si>
  <si>
    <t>6.22</t>
  </si>
  <si>
    <t>6.23</t>
  </si>
  <si>
    <t>Tela de nylon de proteção- fixada na esquadria</t>
  </si>
  <si>
    <t>6.34</t>
  </si>
  <si>
    <t xml:space="preserve">JANELAS DE ALUMÍNIO - JA </t>
  </si>
  <si>
    <t>6.35</t>
  </si>
  <si>
    <t>Vidro liso temperado incolor, espessura 6mm- fornecimento e instalação</t>
  </si>
  <si>
    <t>6.36</t>
  </si>
  <si>
    <t>Vidro liso temperado incolor, espessura 10mm- fornecimento e instalação</t>
  </si>
  <si>
    <t>6.37</t>
  </si>
  <si>
    <t>Espelho cristal esp. 4mm sem moldura de madeira</t>
  </si>
  <si>
    <t>ESQUADRIA - GRADIL METÁLICO</t>
  </si>
  <si>
    <t>6.38</t>
  </si>
  <si>
    <t>Chapa de aço perfurada, inclusive pintura - fornecimento e instalação</t>
  </si>
  <si>
    <t>6.39</t>
  </si>
  <si>
    <t>Portão de abrir com gradil metálico e tela de aço galvanizado, inclusive pintura - fornecimento e instalação</t>
  </si>
  <si>
    <t>VIDROS</t>
  </si>
  <si>
    <t>m</t>
  </si>
  <si>
    <t>10.4</t>
  </si>
  <si>
    <t>Pintura de base epoxi sobre piso</t>
  </si>
  <si>
    <t>10.7</t>
  </si>
  <si>
    <t>Piso vinílico em manta e=2,0mm</t>
  </si>
  <si>
    <t>10.8</t>
  </si>
  <si>
    <t>Piso podotátil de alerta em borracha integrado 30x30cm, assentamento com argamassa (fornecimento e assentamento)</t>
  </si>
  <si>
    <t>10.9</t>
  </si>
  <si>
    <t>Piso podotátil direcional em borracha integrado 30x30cm, assentamento com argamassa (fornecimento e assentamento)</t>
  </si>
  <si>
    <t>10 – SISTEMAS DE PISOS INTERNOS E EXTERNOS (PAVIMENTAÇÃO)</t>
  </si>
  <si>
    <t>11.2</t>
  </si>
  <si>
    <t>Pintura em latex acrílico 02 demãos sobre paredes internas, externas</t>
  </si>
  <si>
    <t>11.4</t>
  </si>
  <si>
    <t>Pintura em esmalte sintético 02 demãos em esquadrias de madeira</t>
  </si>
  <si>
    <t>11.5</t>
  </si>
  <si>
    <t>Pintura em esmalte sintético 02 demãos em rodameio de madeira</t>
  </si>
  <si>
    <t>11.6</t>
  </si>
  <si>
    <t>Pintura epoxi - 02 demãos</t>
  </si>
  <si>
    <t>11 – PINTURA</t>
  </si>
  <si>
    <t>12.77</t>
  </si>
  <si>
    <t>Registro de gaveta com canopla cromada 1 1/2", fornecimento e instalação</t>
  </si>
  <si>
    <t>12.78</t>
  </si>
  <si>
    <t>Registro de gaveta com canopla cromada 3/4", fornecimento e instalação</t>
  </si>
  <si>
    <t>12.79</t>
  </si>
  <si>
    <t>Registro de pressão com canopla cromada 3/4", fornecimento e instalação</t>
  </si>
  <si>
    <t>13.8</t>
  </si>
  <si>
    <t>Ralo hemisférico (formato abacaxi) de ferro fundido, Ø100mm</t>
  </si>
  <si>
    <t>13 – DRENAGEM DE ÁGUAS PLUVIAIS</t>
  </si>
  <si>
    <t xml:space="preserve">14 – INSTALAÇÃO SANITÁRIA </t>
  </si>
  <si>
    <t>14.38</t>
  </si>
  <si>
    <t>Terminal de Ventilação 50mm</t>
  </si>
  <si>
    <t>14.39</t>
  </si>
  <si>
    <t>Sumidouro em alvenaria 2,40 x 2,40 m</t>
  </si>
  <si>
    <t>14.40</t>
  </si>
  <si>
    <t>Fossa séptica 2,30 x 2,30 m</t>
  </si>
  <si>
    <t xml:space="preserve">15 – LOUÇAS E METAIS </t>
  </si>
  <si>
    <t>15.1</t>
  </si>
  <si>
    <t>Bacia Sanitária Vogue Plus, Linha Conforto com abertura, cor Branco Gelo, código P.51,  DECA, ou equivalente p/ de descarga, com acessórios, bolsa de borracha para ligacao, tubo pvc ligacao - fornecimento e instalação</t>
  </si>
  <si>
    <t>15.2</t>
  </si>
  <si>
    <t>Bacia Sanitária Convencional, código Izy P.11, DECA, ou equivalente com acessórios- fornecimento e instalação</t>
  </si>
  <si>
    <t>15.3</t>
  </si>
  <si>
    <t>Bacia Convencional Studio Kids, código PI.16, para valvula de descarga, em louca branca,  assento plastico, anel de vedação, tubo pvc ligacao - fornecimento e instalacao, Deca ou equivalente</t>
  </si>
  <si>
    <t>15.4</t>
  </si>
  <si>
    <t>Valvula de descarga 1 1/2", com registro, acabamento em metal cromado - fornecimento e instalação</t>
  </si>
  <si>
    <t>15.5</t>
  </si>
  <si>
    <t>Cuba de Embutir Oval cor Branco Gelo, código L.37, DECA, ou equivalente, em bancada  ecomplementos (válvula, sifao e engate flexível cromados), exceto torneira.</t>
  </si>
  <si>
    <t>15.6</t>
  </si>
  <si>
    <t>Cuba industrial 50x40 profundidade 30 – HIDRONOX, ou equivalente, com sifão em metal cromado 1.1/2x1.1/2", válvula em metal cromado tipo americana 3.1/2"x1.1/2" para pia - fornecimento e instalação</t>
  </si>
  <si>
    <t>15.7</t>
  </si>
  <si>
    <t>Cuba Inox Embutir 40x34x17cm, cuba 3, básica aço inoxidável, com válvula, FRANKE, ou equivalente, com sifão em metal cromado 1.1/2x1.1/2", válvula em metal cromado tipo americana 3.1/2"x1.1/2" para pia - fornecimento e instalação</t>
  </si>
  <si>
    <t>un.</t>
  </si>
  <si>
    <t>15.8</t>
  </si>
  <si>
    <t>Banheira Embutir em plástico tipo PVC, 77x45x20cm, Burigotto ou equivalente</t>
  </si>
  <si>
    <t>15.9</t>
  </si>
  <si>
    <t>Lavatório de canto suspenso com mesa, linha Izy código L101.17, DECA ou equivalente, com válvula, sifão e engate flexivel cromados</t>
  </si>
  <si>
    <t>15.10</t>
  </si>
  <si>
    <t>Lavatório pequeno Ravena/Izy cor branco gelo, com coluna suspensa, código L915 DECA ou equivalente</t>
  </si>
  <si>
    <t>15.11</t>
  </si>
  <si>
    <t>Tanque Grande (40 L) cor Branco Gelo, código TQ.03, DECA, ou equivalente incluso torneira cromada</t>
  </si>
  <si>
    <t>15.12</t>
  </si>
  <si>
    <t xml:space="preserve">Chuveiro Maxi Ducha, LORENZETTI, com Mangueira plástica/desviador para duchas elétricas, cógigo 8010-A, LORENZETTI,  ou equivalente </t>
  </si>
  <si>
    <t>15.13</t>
  </si>
  <si>
    <t>Assento Poliéster com abertura frontal Vogue Plus, Linha Conforto, cor Branco Gelo, código AP.52, DECA, ou equivalente</t>
  </si>
  <si>
    <t>15.14</t>
  </si>
  <si>
    <t>Assento plástico Izy, código AP.01, DECA</t>
  </si>
  <si>
    <t>15.15</t>
  </si>
  <si>
    <t>Papeleira Metálica Linha Izy, código 2020.C37, DECA ou equivalente</t>
  </si>
  <si>
    <t>15.16</t>
  </si>
  <si>
    <t>Ducha Higiênica com registro e derivação Izy, código 1984.C37. ACT.CR, DECA, ou equivalente</t>
  </si>
  <si>
    <t>15.17</t>
  </si>
  <si>
    <t>Torneira elétrica LorenEasy, LORENZETTI ou equivalente</t>
  </si>
  <si>
    <t>15.18</t>
  </si>
  <si>
    <t>Torneira elétrica Fortti Maxi, com mangueira plastica, código 79004, LORENZETTI ou equivalente</t>
  </si>
  <si>
    <t>15.19</t>
  </si>
  <si>
    <t>Torneira Acabamento para registro pequeno Linha Izy, código: 4900.C37.PQ, DECA ou equivalente (para chuveiros), Deca ou equivalente</t>
  </si>
  <si>
    <t>15.20</t>
  </si>
  <si>
    <t>Torneira para cozinha de mesa bica móvel Izy, código 1167.C37, DECA, ou equivalente</t>
  </si>
  <si>
    <t>15.21</t>
  </si>
  <si>
    <t>Torneira de parede de uso geral para jardim ou tanque</t>
  </si>
  <si>
    <t>15.22</t>
  </si>
  <si>
    <t>Torneira para lavatório de mesa bica baixa Izy, código 1193.C37, Deca ou equivalente</t>
  </si>
  <si>
    <t>15.23</t>
  </si>
  <si>
    <t>Dispenser Saboneteira Linha Excellence, código 7009, Melhoramentos ou equivalente</t>
  </si>
  <si>
    <t>15.24</t>
  </si>
  <si>
    <t>Dispenser Toalha Linha Excellence, código 7007, Melhoramentos ou equivalente.</t>
  </si>
  <si>
    <t>15.25</t>
  </si>
  <si>
    <t>Cabide metálico Izy, código 2060.C37, Deca ou equivalente</t>
  </si>
  <si>
    <t>15.26</t>
  </si>
  <si>
    <t>Barra de apoio, Linha conforto, código 2310.I.080.ESC, aço inox polido, DECA ou equivalente</t>
  </si>
  <si>
    <t>15.27</t>
  </si>
  <si>
    <t>Barra de apoio de canto para lavatório, aço inox polido,Celite ou equivalente</t>
  </si>
  <si>
    <t>15.28</t>
  </si>
  <si>
    <t>Barra de apoio de chuveiro PNE, em "L", Linha conforto código 2335.I.ESC</t>
  </si>
  <si>
    <t>15.29</t>
  </si>
  <si>
    <t>Barra metálica com pintura azul para proteção dos espelhos e chuveiro infantil d=1 1/4"</t>
  </si>
  <si>
    <t>16.2</t>
  </si>
  <si>
    <t>Tela metálica para ventilação com requadro em alumínio</t>
  </si>
  <si>
    <t>16.3</t>
  </si>
  <si>
    <t>Tubo de Aço Galvanizado Ø 3/4", inclusive conexões</t>
  </si>
  <si>
    <t>16.4</t>
  </si>
  <si>
    <t>Envelopamento de concreto - 3cm</t>
  </si>
  <si>
    <t>16.5</t>
  </si>
  <si>
    <t>Fita anticorrosiva 5cmx30m (2 camadas)</t>
  </si>
  <si>
    <t>16.6</t>
  </si>
  <si>
    <t>Válvula esfera Ø 3/4" NPT 300</t>
  </si>
  <si>
    <t>16.7</t>
  </si>
  <si>
    <t>União 3/4" NPT 300</t>
  </si>
  <si>
    <t>16.8</t>
  </si>
  <si>
    <t>Niple 3/4" NPT 300</t>
  </si>
  <si>
    <t>16.9</t>
  </si>
  <si>
    <t>Niple 1/2" NPT 300</t>
  </si>
  <si>
    <t>16.10</t>
  </si>
  <si>
    <t>Niple 1/4" NPT 300</t>
  </si>
  <si>
    <t>16.11</t>
  </si>
  <si>
    <t>Tê redução 3/4"x1/2"</t>
  </si>
  <si>
    <t>16.12</t>
  </si>
  <si>
    <t>Redução 1/2" x 1/4"</t>
  </si>
  <si>
    <t>16.13</t>
  </si>
  <si>
    <t xml:space="preserve">Luva de redução 3/4 x 1/2" </t>
  </si>
  <si>
    <t>16.14</t>
  </si>
  <si>
    <t>Luva de redução 1/4" x 1/2"</t>
  </si>
  <si>
    <t>16.15</t>
  </si>
  <si>
    <t>Joelho 1/2" NPT 300</t>
  </si>
  <si>
    <t>16.16</t>
  </si>
  <si>
    <t>Regulador 1º estagio com manometro</t>
  </si>
  <si>
    <t>16.17</t>
  </si>
  <si>
    <t>Manômetro NPT 1/4", 0 a 300 psi</t>
  </si>
  <si>
    <t>16.18</t>
  </si>
  <si>
    <t>Mangueira Flexivel</t>
  </si>
  <si>
    <t>16.19</t>
  </si>
  <si>
    <t>Regulador 2º estágio com registro</t>
  </si>
  <si>
    <t>16.20</t>
  </si>
  <si>
    <t>Placa de sinalização em pvc cod 1 - (348x348) Proibido fumar</t>
  </si>
  <si>
    <t>16.21</t>
  </si>
  <si>
    <t>Placa de sinalização em pvc cod 6 - (348x348) Perigo Inflamável</t>
  </si>
  <si>
    <t>16 - INSTALAÇÃO DE GÁS COMBUSTÍVEL</t>
  </si>
  <si>
    <t>17 - SISTEMA DE PROTEÇÃO CONTRA INCÊNDIO</t>
  </si>
  <si>
    <t>17.1</t>
  </si>
  <si>
    <t>Extintor ABC - 6KG</t>
  </si>
  <si>
    <t>17.2</t>
  </si>
  <si>
    <t>Extintor CO2 - 6KG</t>
  </si>
  <si>
    <t>17.11</t>
  </si>
  <si>
    <t>Chave para conexão de mangueira tipo stroz engate rápido - dupla 1 1/2" x 1 1/2"</t>
  </si>
  <si>
    <t>17.12</t>
  </si>
  <si>
    <t>Esguicho jato solido 1 1/2" 16mm</t>
  </si>
  <si>
    <t>17.13</t>
  </si>
  <si>
    <t>Mangueiras de incêndio de nylon -  1 1/2" 16mm</t>
  </si>
  <si>
    <t>17.22</t>
  </si>
  <si>
    <t>Luminária de emergência com lampada fluorescente 9W de 1 hora</t>
  </si>
  <si>
    <t>17.23</t>
  </si>
  <si>
    <t>Marcação no Piso - 1 x 1m para extintor</t>
  </si>
  <si>
    <t>17.24</t>
  </si>
  <si>
    <t>Marcação no Piso - 1 x 1m para hidrante</t>
  </si>
  <si>
    <t>17.25</t>
  </si>
  <si>
    <t>Conjunto motobomba trifasico BC-21 R 1 1/2 3 CV</t>
  </si>
  <si>
    <t>17.26</t>
  </si>
  <si>
    <t>Placa de sinalização em pvc cod 25 - (200x200) Hidrante de incendio</t>
  </si>
  <si>
    <t>17.27</t>
  </si>
  <si>
    <t>Placa de sinalização em pvc cod 12 e 13- (250x125) Saída de emergência</t>
  </si>
  <si>
    <t>17.28</t>
  </si>
  <si>
    <t>Placa de sinalização em pvc cod 17 - (250x125) Mensagem "Saída"</t>
  </si>
  <si>
    <t>17.29</t>
  </si>
  <si>
    <t>Placa de sinalização em pvc cod 23 - (200x200) Extintor de Incêndio</t>
  </si>
  <si>
    <t>18 - INSTALAÇÕES ELÉTRICAS - 220V</t>
  </si>
  <si>
    <t>18.1</t>
  </si>
  <si>
    <t>Quadro de Distribuição de embutir, completo, (para 08 disjuntores monopolares, com barramento para as fases, neutro e para proteção, metálico, pintura eletrostática epóxi cor bege, c/ porta, trinco e acessórios)</t>
  </si>
  <si>
    <t>18.2</t>
  </si>
  <si>
    <t>Quadro de Distribuição de embutir, completo, (para 18 disjuntores monopolares, com barramento para as fases, neutro e para proteção, metálico, pintura eletrostática epóxi cor bege, c/ porta, trinco e acessórios)</t>
  </si>
  <si>
    <t>18.3</t>
  </si>
  <si>
    <t>Quadro de Distribuição de embutir, completo, (para 24 disjuntores monopolares, com barramento para as fases, neutro e para proteção, metálico, pintura eletrostática epóxi cor bege, c/ porta, trinco e acessórios)</t>
  </si>
  <si>
    <t>18.4</t>
  </si>
  <si>
    <t>Quadro de medição - fornecimento e instalação</t>
  </si>
  <si>
    <t>DISJUNTORES</t>
  </si>
  <si>
    <t>18.5</t>
  </si>
  <si>
    <t>Disjuntor unipolar termomagnético 10A</t>
  </si>
  <si>
    <t>18.6</t>
  </si>
  <si>
    <t>Disjuntor unipolar termomagnético 16A</t>
  </si>
  <si>
    <t>18.7</t>
  </si>
  <si>
    <t>Disjuntor unipolar termomagnético 20A</t>
  </si>
  <si>
    <t>18.8</t>
  </si>
  <si>
    <t>Disjuntor unipolar termomagnético 25A</t>
  </si>
  <si>
    <t>18.9</t>
  </si>
  <si>
    <t>Disjuntor unipolar termomagnético 32A</t>
  </si>
  <si>
    <t>18.10</t>
  </si>
  <si>
    <t>Disjuntor tripolar termomagnético 10A</t>
  </si>
  <si>
    <t>18.11</t>
  </si>
  <si>
    <t>Disjuntor tripolar termomagnético 25A</t>
  </si>
  <si>
    <t>18.12</t>
  </si>
  <si>
    <t>Disjuntor tripolar termomagnético 32A</t>
  </si>
  <si>
    <t>18.13</t>
  </si>
  <si>
    <t>Disjuntor tripolar termomagnético 80A</t>
  </si>
  <si>
    <t>18.14</t>
  </si>
  <si>
    <t>Disjuntor tripolar termomagnético 175A</t>
  </si>
  <si>
    <t>18.15</t>
  </si>
  <si>
    <t>Interruptor bipolar DR - 100A</t>
  </si>
  <si>
    <t>18.16</t>
  </si>
  <si>
    <t>Interruptor bipolar DR - 25A</t>
  </si>
  <si>
    <t>18.17</t>
  </si>
  <si>
    <t>Interruptor bipolar DR -80A</t>
  </si>
  <si>
    <t>18.18</t>
  </si>
  <si>
    <t>Dispositivo de proteção contra surto - 175V - 40KA</t>
  </si>
  <si>
    <t>18.19</t>
  </si>
  <si>
    <t>Dispositivo de proteção contra surto - 175V - 80KA</t>
  </si>
  <si>
    <t>CENTRO DE DISTRIBUIÇÃO</t>
  </si>
  <si>
    <t>CABOS E FIOS (CONDUTORES)</t>
  </si>
  <si>
    <t>Condutor de cobre unipolar, isolação em PVC/70ºC, camada de proteção em PVC, não propagador de chamas, classe de tensão 750V, encordoamento classe 5, flexível, com as seguintes seções nominais:</t>
  </si>
  <si>
    <t>18.38</t>
  </si>
  <si>
    <t>#70 mm²</t>
  </si>
  <si>
    <t>18.39</t>
  </si>
  <si>
    <t>#120 mm²</t>
  </si>
  <si>
    <t>18.56</t>
  </si>
  <si>
    <t>Tomada universal, circular, 2P+T, 10A, cor branca, completa</t>
  </si>
  <si>
    <t>18.57</t>
  </si>
  <si>
    <t>Tomada universal, circular, 2P+T, 20A, cor branca, completa</t>
  </si>
  <si>
    <t>18.58</t>
  </si>
  <si>
    <t>Interruptor simples 10 A, completa</t>
  </si>
  <si>
    <t>18.59</t>
  </si>
  <si>
    <t>Luminárias 2x40W completa</t>
  </si>
  <si>
    <t>18.60</t>
  </si>
  <si>
    <t>Luminárias 2x20W completa</t>
  </si>
  <si>
    <t>18.61</t>
  </si>
  <si>
    <t>Luminária de piso, com lâmpada vapor metálico 70W</t>
  </si>
  <si>
    <t>18.62</t>
  </si>
  <si>
    <t>Projetor com lâmpada de vapor metálico 150W</t>
  </si>
  <si>
    <t>18.63</t>
  </si>
  <si>
    <t>Projetor com lâmpada de vapor metálico 250W</t>
  </si>
  <si>
    <t>18.64</t>
  </si>
  <si>
    <t>Arandelas de sobrepor com 1 lâmpada fluorescente compacta de 60W</t>
  </si>
  <si>
    <t>ILUMINAÇÃO E TOMADAS</t>
  </si>
  <si>
    <t>20 - INSTALAÇÕES DE REDE ESTRUTURADA</t>
  </si>
  <si>
    <t>20.1</t>
  </si>
  <si>
    <t>Patch Panel 19"  - 24 portas, Categoria 6</t>
  </si>
  <si>
    <t xml:space="preserve">un </t>
  </si>
  <si>
    <t>20.2</t>
  </si>
  <si>
    <t>Switch de 48 portas</t>
  </si>
  <si>
    <t>20.3</t>
  </si>
  <si>
    <t>Bloco 110 para rack 19” 100 pares</t>
  </si>
  <si>
    <t>20.4</t>
  </si>
  <si>
    <t>Guias de cabos simples</t>
  </si>
  <si>
    <t>20.5</t>
  </si>
  <si>
    <t xml:space="preserve">Guia de Cabos Vertical, fechado </t>
  </si>
  <si>
    <t>20.6</t>
  </si>
  <si>
    <t>Guia de Cabos Vertical</t>
  </si>
  <si>
    <t>20.7</t>
  </si>
  <si>
    <t xml:space="preserve">Guia de Cabos Superior, fechado </t>
  </si>
  <si>
    <t>20.8</t>
  </si>
  <si>
    <t>Perfil de montagem</t>
  </si>
  <si>
    <t>20.9</t>
  </si>
  <si>
    <t>Anel organizador de cabos</t>
  </si>
  <si>
    <t>20.10</t>
  </si>
  <si>
    <t>Bandeja deslizante perfurada</t>
  </si>
  <si>
    <t>20.11</t>
  </si>
  <si>
    <t>Kit pés niveladores</t>
  </si>
  <si>
    <t>20.12</t>
  </si>
  <si>
    <t>Mini-rack de parede 19" x 8u x 450mm - fornecimento e instalação</t>
  </si>
  <si>
    <t>20.13</t>
  </si>
  <si>
    <t>Access Point Wireless 2.4 GHz - 300Mpbs - fornecimento e instalação</t>
  </si>
  <si>
    <t>EQUIPAMENTOS PASSIVOS</t>
  </si>
  <si>
    <t>CABOS DE CONEXÃO</t>
  </si>
  <si>
    <t>20.17</t>
  </si>
  <si>
    <t>Cabos de conexões – Patch cord categoria 6  - 2,5 metros</t>
  </si>
  <si>
    <t>20.18</t>
  </si>
  <si>
    <t>Plugue 100 IDC - 4 pares</t>
  </si>
  <si>
    <t>TOMADAS</t>
  </si>
  <si>
    <t>20.19</t>
  </si>
  <si>
    <t>Tomada modular RJ-45 Categoria 6 (completa)</t>
  </si>
  <si>
    <t>20.20</t>
  </si>
  <si>
    <t>Conector de TV Tipo F (Coaxial) com placa</t>
  </si>
  <si>
    <t>20.21</t>
  </si>
  <si>
    <t>Central PABX 4/12</t>
  </si>
  <si>
    <t>21.1</t>
  </si>
  <si>
    <t>Coifa de Centro em Aço Inox de 1200x900x600</t>
  </si>
  <si>
    <t>21.2</t>
  </si>
  <si>
    <t>Duto de ligação 1000 X 0.80mm</t>
  </si>
  <si>
    <t>21.3</t>
  </si>
  <si>
    <t>Chapéu chines em aluminio</t>
  </si>
  <si>
    <t>21 - SISTEMA DE EXAUSTÃO MECÂNICA</t>
  </si>
  <si>
    <t>23.1</t>
  </si>
  <si>
    <t>Conjunto de mastros para bandeiras em tubo ferro galvanizado telescópico (alt= 7m (3mx2" + 4mx1 1/2")</t>
  </si>
  <si>
    <t>23.4</t>
  </si>
  <si>
    <t xml:space="preserve">Prateleiras e escaninhos em mdf </t>
  </si>
  <si>
    <t>23.6</t>
  </si>
  <si>
    <t>Banco e acabamento em granito</t>
  </si>
  <si>
    <t>23 - SERVIÇOS COMPLEMENTARES</t>
  </si>
  <si>
    <t>24.1</t>
  </si>
  <si>
    <t>Limpeza final da obra</t>
  </si>
  <si>
    <t>Reajuste por IPCA</t>
  </si>
  <si>
    <t>Difereça a ser reajustada</t>
  </si>
  <si>
    <t>Custo Unitário Reajustado (R$)</t>
  </si>
  <si>
    <t>1.9</t>
  </si>
  <si>
    <t>2.3</t>
  </si>
  <si>
    <t>2.2</t>
  </si>
  <si>
    <t>Pavimetação em blocos intertravado de concreto, e= 6,0cm, FCK 35MPa, assentados sobre colchão de areia - Acesso veículos</t>
  </si>
  <si>
    <t>SALDO REMANESCENTE DO CONTRATO 011/16 - CONSTRUÇÃO DO CEI VEREADOR ELOÍ CAMILO DA COSTA</t>
  </si>
  <si>
    <t>VALORES A REAJUSTAR</t>
  </si>
  <si>
    <t>NOVO COD SINAPI</t>
  </si>
  <si>
    <t>REAJUSTE</t>
  </si>
  <si>
    <t>PLANILHA</t>
  </si>
  <si>
    <t>01 - SALDO FNDE</t>
  </si>
  <si>
    <t>Demolição</t>
  </si>
  <si>
    <t>Transporte de Entulho</t>
  </si>
  <si>
    <t>Escavação e transporte de material</t>
  </si>
  <si>
    <t xml:space="preserve">Camada regularizadora e=2,0cm </t>
  </si>
  <si>
    <t>Pingadeira (chapim) em concreto</t>
  </si>
  <si>
    <t>Regularização de terreno</t>
  </si>
  <si>
    <t>Grama batatais em placas</t>
  </si>
  <si>
    <t>Pavimetação em blocos intertravado de concreto, e= 6,0cm, FCK 35MPa, assentados sobre colchão de areia</t>
  </si>
  <si>
    <t>24 - SERVIÇOS FINAIS</t>
  </si>
  <si>
    <t>Parque infantil com 2 torres em estrutura de madeira plástica.</t>
  </si>
  <si>
    <t>2.4</t>
  </si>
  <si>
    <t>PP 136/20</t>
  </si>
  <si>
    <t>ATA RGP PMI</t>
  </si>
  <si>
    <t>Piso modular autodrenante em Polietileno</t>
  </si>
  <si>
    <t>01 - SERVIÇOS COMPLEMENTARES</t>
  </si>
  <si>
    <t>02 - SERVIÇOS FINAIS</t>
  </si>
  <si>
    <t>Ar condicionado tipo split 30000BTUs (Q/F)</t>
  </si>
  <si>
    <t>Ar condicionado tipo split 21000BTUs (Q/F)</t>
  </si>
  <si>
    <t>Ar condicionado tipo split 12000BTUs (Q/F)</t>
  </si>
  <si>
    <t xml:space="preserve">02 - SALDO COMPLEMENTARES + SERVIÇOS EXTRAS + SALDO ADITVO </t>
  </si>
  <si>
    <t>03 - SALDO ADITIVO</t>
  </si>
  <si>
    <t>3.1 - REPARO EM PISO DE CONCRETO</t>
  </si>
  <si>
    <t>3.1.2</t>
  </si>
  <si>
    <t>3.1.3</t>
  </si>
  <si>
    <t>3.1.6</t>
  </si>
  <si>
    <t xml:space="preserve">3.2 - REPARO MURO DE FECHAMENTO </t>
  </si>
  <si>
    <t>3.2.22</t>
  </si>
  <si>
    <t>3.2.26</t>
  </si>
  <si>
    <t>3.2.25</t>
  </si>
  <si>
    <t>3.2.27</t>
  </si>
  <si>
    <t>3.2.28</t>
  </si>
  <si>
    <t>Execução de passeio (calçada) ou piso de concreto com concreto moldado In loco, usinado, acabamento convencional, espessura 6 cm, armado</t>
  </si>
  <si>
    <t>621.6</t>
  </si>
  <si>
    <t>=Q281*R281</t>
  </si>
  <si>
    <t>Divisória de banheiros e sanitários em granito com espessura de 2cm polido assentado com argamassa traço 1:4 - Mão de obra instalação</t>
  </si>
  <si>
    <t>18.31</t>
  </si>
  <si>
    <t>#2,5 mm²</t>
  </si>
  <si>
    <t>18.32</t>
  </si>
  <si>
    <t>#4 mm²</t>
  </si>
  <si>
    <t>18.33</t>
  </si>
  <si>
    <t>#6 mm²</t>
  </si>
  <si>
    <t>18.34</t>
  </si>
  <si>
    <t>#10 mm²</t>
  </si>
  <si>
    <t>18.35</t>
  </si>
  <si>
    <t>#16 mm²</t>
  </si>
  <si>
    <t>18.36</t>
  </si>
  <si>
    <t>#25 mm²</t>
  </si>
  <si>
    <t>18.37</t>
  </si>
  <si>
    <t>#35 mm²</t>
  </si>
  <si>
    <t>Forro de gesso acartonado estruturado - montagem e instalação</t>
  </si>
  <si>
    <t>Forro em fibra mineral removível (1250x625x16mm) apoiado sobre perfil metálico "T" invertido 24mm</t>
  </si>
  <si>
    <t>4.4.1</t>
  </si>
  <si>
    <t>Revestimento cerâmico de paredes PEI IV- cerâmica 30 x 40 cm - incl. rejunte - conforme projeto - branca</t>
  </si>
  <si>
    <t>Vidro liso incolor, espessura 6mm- fornecimento e instalação</t>
  </si>
  <si>
    <t>Fechadura para porta de correr em vidro temperado</t>
  </si>
  <si>
    <t>Prateleira,acabamentos em granito cinza andorinha - espessura 2cm, conforme projeto</t>
  </si>
  <si>
    <t>Emassamento de tetos em massa corrida – 2 demãos</t>
  </si>
  <si>
    <t>SALDO FNDE</t>
  </si>
  <si>
    <t>CONTRAPARTIDA COMPENSASÃO DE PREÇO</t>
  </si>
  <si>
    <t>Bancada em granito cinza andorinha - espessura 2cm, conforme projeto</t>
  </si>
  <si>
    <t>IPPUJ</t>
  </si>
  <si>
    <t>C10.72.19.20.008</t>
  </si>
  <si>
    <t>CONTRAPARTIDA COMPENSASÃO DE PREÇO + SERVIÇOS EXTRAS</t>
  </si>
  <si>
    <t>04 - SERVIÇOS EXTRAS / REVISÃO</t>
  </si>
  <si>
    <t>4.1 - PAVIMENTAÇÃO</t>
  </si>
  <si>
    <t>4.1.1</t>
  </si>
  <si>
    <t>4.2 - GRANITOS</t>
  </si>
  <si>
    <t>4.2.1</t>
  </si>
  <si>
    <t>4.2.2</t>
  </si>
  <si>
    <t>4.2.3</t>
  </si>
  <si>
    <t>4.3 - REVESTIMENTOS</t>
  </si>
  <si>
    <t>4.3.1</t>
  </si>
  <si>
    <t>4.3.2</t>
  </si>
  <si>
    <t>4.3.3</t>
  </si>
  <si>
    <t>4.4 - ESQUADRIAS</t>
  </si>
  <si>
    <t>4.4.2</t>
  </si>
  <si>
    <t>4.5 - INSTALAÇÕES ELÉTRICAS</t>
  </si>
  <si>
    <t>4.5.1</t>
  </si>
  <si>
    <t>4.5.2</t>
  </si>
  <si>
    <t>4.5.3</t>
  </si>
  <si>
    <t>4.5.4</t>
  </si>
  <si>
    <t>4.5.5</t>
  </si>
  <si>
    <t>4.5.6</t>
  </si>
  <si>
    <t>4.5.7</t>
  </si>
  <si>
    <t>4.6 - PINTURA</t>
  </si>
  <si>
    <t>4.6.1</t>
  </si>
  <si>
    <t>4.6.2</t>
  </si>
  <si>
    <t>4.7.1</t>
  </si>
  <si>
    <t>4.7.2</t>
  </si>
  <si>
    <t>4.7.3</t>
  </si>
  <si>
    <t>4.8 - VIGILÂNCIA</t>
  </si>
  <si>
    <t>Item: 2.1</t>
  </si>
  <si>
    <t>Vigilância de Obra</t>
  </si>
  <si>
    <t>Referência:</t>
  </si>
  <si>
    <t>(SINAPI/SC 04/2020)</t>
  </si>
  <si>
    <t>COMPOSIÇÃO DO CUSTO UNITÁRIO DE REFERÊNCIA – (h)</t>
  </si>
  <si>
    <t>MÃO DE OBRA</t>
  </si>
  <si>
    <t>Código</t>
  </si>
  <si>
    <t>Descrição</t>
  </si>
  <si>
    <t>Quantidade</t>
  </si>
  <si>
    <t>Unidade</t>
  </si>
  <si>
    <t>Salário-Hora</t>
  </si>
  <si>
    <t>Custo Horário</t>
  </si>
  <si>
    <t>SINAPI 88326</t>
  </si>
  <si>
    <t>Vigia diurno</t>
  </si>
  <si>
    <t>h</t>
  </si>
  <si>
    <t>Vigia noturno (22h às 5h) com adicional noturno</t>
  </si>
  <si>
    <t>Custo da Mão de Obra</t>
  </si>
  <si>
    <t>Custo Unitário Total (R$)</t>
  </si>
  <si>
    <t>Itajaí, 21 de outubro de 2020</t>
  </si>
  <si>
    <t>SINAPI 100289</t>
  </si>
  <si>
    <t xml:space="preserve">Vigilancia de obra - 56 horas semais (sendo 8 no sabado e 8 no domingo) x 4 semanas/mês x 4 meses </t>
  </si>
  <si>
    <t>4.7 - CLIMATIZAÇÃO</t>
  </si>
  <si>
    <t>Entrada de energia trifasica</t>
  </si>
  <si>
    <t>Rufo de 50 cm chapa de alum¡nio 0,7 mm</t>
  </si>
  <si>
    <t>4.3.4</t>
  </si>
  <si>
    <t>4.9 - CANTEIRO DE OBRA</t>
  </si>
  <si>
    <t>Entrada de água padrão semasa - Instalação provisória</t>
  </si>
  <si>
    <t>4.8.1</t>
  </si>
  <si>
    <t>4.9.1</t>
  </si>
  <si>
    <t>4.9.2</t>
  </si>
  <si>
    <t>COMP.</t>
  </si>
  <si>
    <t>Instalacao provisoria de energia</t>
  </si>
  <si>
    <t>4.3.5</t>
  </si>
  <si>
    <t>SINAPI/SC 03/2021 - IPPUJ/SC 12/2015 (REAJ. 24,87%) - DEINFRA/SC 01/2018 (REAJ. 13,10%) – REAJUSTE COM BASE NO IPCA (IBGE)</t>
  </si>
  <si>
    <t>90 - MÊS 1</t>
  </si>
  <si>
    <t>120 - MÊS 2</t>
  </si>
  <si>
    <t xml:space="preserve">SALDO REMANESCENTE DO CONTRATO 011/16 </t>
  </si>
  <si>
    <t>12 – INSTALAÇÃO HIDRÁULICA</t>
  </si>
  <si>
    <t>FINALIZAÇÃO DA CONSTRUÇÃO DO CEI VEREADOR ELOÍ CAMILO DA COSTA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</si>
</sst>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* #,##0.00&quot; R$&quot;_-;\-* #,##0.00&quot; R$&quot;_-;_-* \-??&quot; R$&quot;_-;_-@_-"/>
    <numFmt numFmtId="165" formatCode="_(&quot;R$ &quot;* #,##0.00_);_(&quot;R$ &quot;* \(#,##0.00\);_(&quot;R$ &quot;* \-??_);_(@_)"/>
    <numFmt numFmtId="166" formatCode="_(&quot;R$&quot;* #,##0.00_);_(&quot;R$&quot;* \(#,##0.00\);_(&quot;R$&quot;* \-??_);_(@_)"/>
    <numFmt numFmtId="167" formatCode="_-&quot;R$ &quot;* #,##0.00_-;&quot;-R$ &quot;* #,##0.00_-;_-&quot;R$ &quot;* \-??_-;_-@_-"/>
    <numFmt numFmtId="168" formatCode="_-* #,##0.00_-;\-* #,##0.00_-;_-* \-??_-;_-@_-"/>
    <numFmt numFmtId="169" formatCode="_(* #,##0.00_);_(* \(#,##0.00\);_(* \-??_);_(@_)"/>
    <numFmt numFmtId="170" formatCode="[$R$-416]\ #,##0.00;[Red]\-[$R$-416]\ #,##0.00"/>
    <numFmt numFmtId="171" formatCode="d/m/yyyy"/>
    <numFmt numFmtId="172" formatCode="#,##0_);\(#,##0\)"/>
    <numFmt numFmtId="173" formatCode="* #,##0.00\ ;* \(#,##0.00\);* \-#\ ;@\ "/>
    <numFmt numFmtId="174" formatCode="_(* #,##0.000_);_(* \(#,##0.000\);_(* \-??_);_(@_)"/>
  </numFmts>
  <fonts count="42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Arial"/>
      <family val="2"/>
      <charset val="1"/>
    </font>
    <font>
      <sz val="10"/>
      <name val="Arial"/>
      <family val="2"/>
    </font>
    <font>
      <b/>
      <sz val="12"/>
      <name val="Arial"/>
      <family val="2"/>
      <charset val="1"/>
    </font>
    <font>
      <sz val="8"/>
      <name val="Arial"/>
      <family val="2"/>
      <charset val="1"/>
    </font>
    <font>
      <sz val="8"/>
      <color indexed="10"/>
      <name val="Arial"/>
      <family val="2"/>
      <charset val="1"/>
    </font>
    <font>
      <b/>
      <sz val="10"/>
      <name val="Arial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</font>
    <font>
      <b/>
      <sz val="15"/>
      <name val="Arial"/>
      <family val="2"/>
      <charset val="1"/>
    </font>
    <font>
      <b/>
      <sz val="8"/>
      <color indexed="9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8"/>
      <color rgb="FF656970"/>
      <name val="Arial"/>
      <family val="2"/>
    </font>
    <font>
      <b/>
      <sz val="11"/>
      <name val="Arial"/>
      <family val="2"/>
      <charset val="1"/>
    </font>
    <font>
      <sz val="11"/>
      <name val="Calibri"/>
      <family val="2"/>
      <charset val="1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61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40"/>
      </patternFill>
    </fill>
    <fill>
      <patternFill patternType="solid">
        <fgColor indexed="29"/>
        <b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24"/>
      </patternFill>
    </fill>
    <fill>
      <patternFill patternType="solid">
        <fgColor indexed="49"/>
        <bgColor indexed="35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19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51"/>
      </patternFill>
    </fill>
    <fill>
      <patternFill patternType="solid">
        <fgColor indexed="48"/>
        <bgColor indexed="40"/>
      </patternFill>
    </fill>
    <fill>
      <patternFill patternType="solid">
        <fgColor indexed="19"/>
        <bgColor indexed="55"/>
      </patternFill>
    </fill>
    <fill>
      <patternFill patternType="solid">
        <fgColor theme="0" tint="-0.249977111117893"/>
        <bgColor indexed="2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22"/>
        <bgColor indexed="46"/>
      </patternFill>
    </fill>
    <fill>
      <patternFill patternType="solid">
        <fgColor indexed="42"/>
        <bgColor indexed="31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medium">
        <color indexed="8"/>
      </right>
      <top style="hair">
        <color indexed="64"/>
      </top>
      <bottom style="hair">
        <color indexed="64"/>
      </bottom>
      <diagonal/>
    </border>
    <border>
      <left style="medium">
        <color indexed="8"/>
      </left>
      <right style="medium">
        <color indexed="8"/>
      </right>
      <top style="hair">
        <color indexed="64"/>
      </top>
      <bottom style="hair">
        <color indexed="64"/>
      </bottom>
      <diagonal/>
    </border>
    <border>
      <left style="medium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71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3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6" fillId="2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6" borderId="0" applyNumberFormat="0" applyBorder="0" applyAlignment="0" applyProtection="0"/>
    <xf numFmtId="0" fontId="9" fillId="3" borderId="1" applyNumberFormat="0" applyAlignment="0" applyProtection="0"/>
    <xf numFmtId="0" fontId="22" fillId="0" borderId="0"/>
    <xf numFmtId="0" fontId="21" fillId="0" borderId="0"/>
    <xf numFmtId="0" fontId="33" fillId="0" borderId="0"/>
    <xf numFmtId="0" fontId="14" fillId="0" borderId="0" applyNumberFormat="0" applyFill="0" applyBorder="0" applyAlignment="0" applyProtection="0"/>
    <xf numFmtId="0" fontId="33" fillId="13" borderId="0" applyBorder="0" applyAlignment="0"/>
    <xf numFmtId="0" fontId="10" fillId="17" borderId="0" applyNumberFormat="0" applyBorder="0" applyAlignment="0" applyProtection="0"/>
    <xf numFmtId="164" fontId="33" fillId="0" borderId="0" applyFill="0" applyBorder="0" applyAlignment="0" applyProtection="0"/>
    <xf numFmtId="164" fontId="33" fillId="0" borderId="0" applyFill="0" applyBorder="0" applyAlignment="0" applyProtection="0"/>
    <xf numFmtId="164" fontId="33" fillId="0" borderId="0" applyFill="0" applyBorder="0" applyAlignment="0" applyProtection="0"/>
    <xf numFmtId="165" fontId="2" fillId="0" borderId="0" applyFill="0" applyBorder="0" applyAlignment="0" applyProtection="0"/>
    <xf numFmtId="164" fontId="33" fillId="0" borderId="0" applyFill="0" applyBorder="0" applyAlignment="0" applyProtection="0"/>
    <xf numFmtId="164" fontId="33" fillId="0" borderId="0" applyFill="0" applyBorder="0" applyAlignment="0" applyProtection="0"/>
    <xf numFmtId="165" fontId="2" fillId="0" borderId="0" applyFill="0" applyBorder="0" applyAlignment="0" applyProtection="0"/>
    <xf numFmtId="166" fontId="33" fillId="0" borderId="0" applyFill="0" applyBorder="0" applyAlignment="0" applyProtection="0"/>
    <xf numFmtId="167" fontId="33" fillId="0" borderId="0" applyFill="0" applyBorder="0" applyAlignment="0" applyProtection="0"/>
    <xf numFmtId="0" fontId="11" fillId="8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4" borderId="4" applyNumberFormat="0" applyAlignment="0" applyProtection="0"/>
    <xf numFmtId="0" fontId="33" fillId="4" borderId="4" applyNumberFormat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2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2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0" fontId="12" fillId="2" borderId="5" applyNumberFormat="0" applyAlignment="0" applyProtection="0"/>
    <xf numFmtId="168" fontId="33" fillId="0" borderId="0" applyFill="0" applyBorder="0" applyAlignment="0" applyProtection="0"/>
    <xf numFmtId="168" fontId="33" fillId="0" borderId="0" applyFill="0" applyBorder="0" applyAlignment="0" applyProtection="0"/>
    <xf numFmtId="168" fontId="33" fillId="0" borderId="0" applyFill="0" applyBorder="0" applyAlignment="0" applyProtection="0"/>
    <xf numFmtId="169" fontId="33" fillId="0" borderId="0" applyFill="0" applyAlignment="0" applyProtection="0"/>
    <xf numFmtId="169" fontId="33" fillId="0" borderId="0" applyFill="0" applyAlignment="0" applyProtection="0"/>
    <xf numFmtId="169" fontId="33" fillId="0" borderId="0" applyFill="0" applyAlignment="0" applyProtection="0"/>
    <xf numFmtId="169" fontId="33" fillId="0" borderId="0" applyFill="0" applyAlignment="0" applyProtection="0"/>
    <xf numFmtId="169" fontId="33" fillId="0" borderId="0" applyFill="0" applyBorder="0" applyAlignment="0" applyProtection="0"/>
    <xf numFmtId="169" fontId="2" fillId="0" borderId="0" applyFill="0" applyBorder="0" applyAlignment="0" applyProtection="0"/>
    <xf numFmtId="169" fontId="33" fillId="0" borderId="0" applyFill="0" applyAlignment="0" applyProtection="0"/>
    <xf numFmtId="169" fontId="33" fillId="0" borderId="0" applyFill="0" applyBorder="0" applyAlignment="0" applyProtection="0"/>
    <xf numFmtId="169" fontId="33" fillId="0" borderId="0" applyFill="0" applyAlignment="0" applyProtection="0"/>
    <xf numFmtId="169" fontId="33" fillId="0" borderId="0" applyFill="0" applyBorder="0" applyAlignment="0" applyProtection="0"/>
    <xf numFmtId="169" fontId="2" fillId="0" borderId="0" applyFill="0" applyBorder="0" applyAlignment="0" applyProtection="0"/>
    <xf numFmtId="169" fontId="33" fillId="0" borderId="0" applyFill="0" applyBorder="0" applyAlignment="0" applyProtection="0"/>
    <xf numFmtId="169" fontId="33" fillId="0" borderId="0" applyFill="0" applyBorder="0" applyAlignment="0" applyProtection="0"/>
    <xf numFmtId="169" fontId="33" fillId="0" borderId="0" applyFill="0" applyBorder="0" applyAlignment="0" applyProtection="0"/>
    <xf numFmtId="0" fontId="33" fillId="0" borderId="0" applyFill="0" applyBorder="0" applyAlignment="0" applyProtection="0"/>
    <xf numFmtId="169" fontId="33" fillId="0" borderId="0" applyFill="0" applyAlignment="0" applyProtection="0"/>
    <xf numFmtId="169" fontId="33" fillId="0" borderId="0" applyFill="0" applyBorder="0" applyAlignment="0" applyProtection="0"/>
    <xf numFmtId="168" fontId="33" fillId="0" borderId="0" applyFill="0" applyBorder="0" applyAlignment="0" applyProtection="0"/>
    <xf numFmtId="169" fontId="2" fillId="0" borderId="0" applyFill="0" applyBorder="0" applyAlignment="0" applyProtection="0"/>
    <xf numFmtId="168" fontId="33" fillId="0" borderId="0" applyFill="0" applyBorder="0" applyAlignment="0" applyProtection="0"/>
    <xf numFmtId="168" fontId="33" fillId="0" borderId="0" applyFill="0" applyBorder="0" applyAlignment="0" applyProtection="0"/>
    <xf numFmtId="169" fontId="33" fillId="0" borderId="0" applyFill="0" applyAlignment="0" applyProtection="0"/>
    <xf numFmtId="169" fontId="33" fillId="0" borderId="0" applyFill="0" applyBorder="0" applyAlignment="0" applyProtection="0"/>
    <xf numFmtId="169" fontId="33" fillId="0" borderId="0" applyFill="0" applyBorder="0" applyAlignment="0" applyProtection="0"/>
    <xf numFmtId="169" fontId="33" fillId="0" borderId="0" applyFill="0" applyBorder="0" applyAlignment="0" applyProtection="0"/>
    <xf numFmtId="169" fontId="33" fillId="0" borderId="0" applyFill="0" applyBorder="0" applyAlignment="0" applyProtection="0"/>
    <xf numFmtId="169" fontId="33" fillId="0" borderId="0" applyFill="0" applyBorder="0" applyAlignment="0" applyProtection="0"/>
    <xf numFmtId="169" fontId="2" fillId="0" borderId="0" applyFill="0" applyBorder="0" applyAlignment="0" applyProtection="0"/>
    <xf numFmtId="169" fontId="33" fillId="0" borderId="0" applyFill="0" applyBorder="0" applyAlignment="0" applyProtection="0"/>
    <xf numFmtId="169" fontId="33" fillId="0" borderId="0" applyFill="0" applyBorder="0" applyAlignment="0" applyProtection="0"/>
    <xf numFmtId="169" fontId="33" fillId="0" borderId="0" applyFill="0" applyBorder="0" applyAlignment="0" applyProtection="0"/>
    <xf numFmtId="169" fontId="33" fillId="0" borderId="0" applyFill="0" applyBorder="0" applyAlignment="0" applyProtection="0"/>
    <xf numFmtId="169" fontId="33" fillId="0" borderId="0" applyFill="0" applyBorder="0" applyAlignment="0" applyProtection="0"/>
    <xf numFmtId="169" fontId="33" fillId="0" borderId="0" applyFill="0" applyAlignment="0" applyProtection="0"/>
    <xf numFmtId="169" fontId="33" fillId="0" borderId="0" applyFill="0" applyAlignment="0" applyProtection="0"/>
    <xf numFmtId="169" fontId="33" fillId="0" borderId="0" applyFill="0" applyAlignment="0" applyProtection="0"/>
    <xf numFmtId="169" fontId="33" fillId="0" borderId="0" applyFill="0" applyBorder="0" applyAlignment="0" applyProtection="0"/>
    <xf numFmtId="169" fontId="33" fillId="0" borderId="0" applyFill="0" applyAlignment="0" applyProtection="0"/>
    <xf numFmtId="168" fontId="33" fillId="0" borderId="0" applyFill="0" applyBorder="0" applyAlignment="0" applyProtection="0"/>
    <xf numFmtId="169" fontId="2" fillId="0" borderId="0" applyFill="0" applyBorder="0" applyAlignment="0" applyProtection="0"/>
    <xf numFmtId="169" fontId="33" fillId="0" borderId="0" applyFill="0" applyBorder="0" applyAlignment="0" applyProtection="0"/>
    <xf numFmtId="169" fontId="33" fillId="0" borderId="0" applyFill="0" applyBorder="0" applyAlignment="0" applyProtection="0"/>
    <xf numFmtId="169" fontId="33" fillId="0" borderId="0" applyFill="0" applyBorder="0" applyAlignment="0" applyProtection="0"/>
    <xf numFmtId="169" fontId="33" fillId="0" borderId="0" applyFill="0" applyBorder="0" applyAlignment="0" applyProtection="0"/>
    <xf numFmtId="169" fontId="33" fillId="0" borderId="0" applyFill="0" applyBorder="0" applyAlignment="0" applyProtection="0"/>
    <xf numFmtId="169" fontId="2" fillId="0" borderId="0" applyFill="0" applyBorder="0" applyAlignment="0" applyProtection="0"/>
    <xf numFmtId="169" fontId="33" fillId="0" borderId="0" applyFill="0" applyBorder="0" applyAlignment="0" applyProtection="0"/>
    <xf numFmtId="169" fontId="33" fillId="0" borderId="0" applyFill="0" applyBorder="0" applyAlignment="0" applyProtection="0"/>
    <xf numFmtId="169" fontId="33" fillId="0" borderId="0" applyFill="0" applyBorder="0" applyAlignment="0" applyProtection="0"/>
    <xf numFmtId="169" fontId="33" fillId="0" borderId="0" applyFill="0" applyBorder="0" applyAlignment="0" applyProtection="0"/>
    <xf numFmtId="168" fontId="33" fillId="0" borderId="0" applyFill="0" applyBorder="0" applyAlignment="0" applyProtection="0"/>
    <xf numFmtId="169" fontId="2" fillId="0" borderId="0" applyFill="0" applyBorder="0" applyAlignment="0" applyProtection="0"/>
    <xf numFmtId="169" fontId="33" fillId="0" borderId="0" applyFill="0" applyBorder="0" applyAlignment="0" applyProtection="0"/>
    <xf numFmtId="168" fontId="33" fillId="0" borderId="0" applyFill="0" applyBorder="0" applyAlignment="0" applyProtection="0"/>
    <xf numFmtId="168" fontId="33" fillId="0" borderId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15" fillId="0" borderId="10" applyNumberFormat="0" applyFill="0" applyAlignment="0" applyProtection="0"/>
    <xf numFmtId="169" fontId="33" fillId="0" borderId="0" applyFill="0" applyBorder="0" applyAlignment="0" applyProtection="0"/>
    <xf numFmtId="169" fontId="33" fillId="0" borderId="0" applyFill="0" applyBorder="0" applyAlignment="0" applyProtection="0"/>
    <xf numFmtId="169" fontId="33" fillId="0" borderId="0" applyFill="0" applyBorder="0" applyAlignment="0" applyProtection="0"/>
    <xf numFmtId="173" fontId="22" fillId="0" borderId="0" applyFill="0" applyBorder="0" applyProtection="0"/>
    <xf numFmtId="173" fontId="22" fillId="0" borderId="0" applyFill="0" applyBorder="0" applyProtection="0"/>
    <xf numFmtId="173" fontId="22" fillId="0" borderId="0" applyFill="0" applyBorder="0" applyProtection="0"/>
    <xf numFmtId="0" fontId="22" fillId="0" borderId="0"/>
  </cellStyleXfs>
  <cellXfs count="274">
    <xf numFmtId="0" fontId="0" fillId="0" borderId="0" xfId="0"/>
    <xf numFmtId="0" fontId="21" fillId="0" borderId="0" xfId="0" applyFont="1"/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1" fillId="0" borderId="0" xfId="43" applyFont="1" applyAlignment="1">
      <alignment vertical="center" wrapText="1"/>
    </xf>
    <xf numFmtId="0" fontId="28" fillId="0" borderId="0" xfId="43" applyFont="1" applyAlignment="1">
      <alignment horizontal="center" vertical="center" wrapText="1"/>
    </xf>
    <xf numFmtId="0" fontId="24" fillId="0" borderId="0" xfId="0" applyFont="1" applyFill="1" applyAlignment="1">
      <alignment vertical="center" wrapText="1"/>
    </xf>
    <xf numFmtId="0" fontId="24" fillId="0" borderId="0" xfId="0" applyFont="1"/>
    <xf numFmtId="168" fontId="24" fillId="0" borderId="0" xfId="0" applyNumberFormat="1" applyFont="1" applyAlignment="1">
      <alignment vertical="center" wrapText="1"/>
    </xf>
    <xf numFmtId="0" fontId="24" fillId="0" borderId="0" xfId="43" applyFont="1" applyBorder="1"/>
    <xf numFmtId="0" fontId="24" fillId="0" borderId="0" xfId="43" applyFont="1"/>
    <xf numFmtId="9" fontId="24" fillId="0" borderId="0" xfId="43" applyNumberFormat="1" applyFont="1"/>
    <xf numFmtId="0" fontId="24" fillId="0" borderId="0" xfId="43" applyFont="1" applyBorder="1" applyAlignment="1">
      <alignment horizontal="center"/>
    </xf>
    <xf numFmtId="0" fontId="27" fillId="0" borderId="0" xfId="43" applyFont="1" applyBorder="1" applyAlignment="1">
      <alignment horizontal="center"/>
    </xf>
    <xf numFmtId="0" fontId="27" fillId="0" borderId="0" xfId="43" applyFont="1" applyBorder="1"/>
    <xf numFmtId="2" fontId="27" fillId="0" borderId="0" xfId="43" applyNumberFormat="1" applyFont="1" applyBorder="1" applyAlignment="1">
      <alignment horizontal="center"/>
    </xf>
    <xf numFmtId="169" fontId="27" fillId="0" borderId="0" xfId="43" applyNumberFormat="1" applyFont="1" applyBorder="1" applyAlignment="1" applyProtection="1"/>
    <xf numFmtId="0" fontId="27" fillId="0" borderId="0" xfId="43" applyFont="1"/>
    <xf numFmtId="0" fontId="28" fillId="0" borderId="13" xfId="43" applyFont="1" applyBorder="1" applyAlignment="1">
      <alignment horizontal="left" vertical="center"/>
    </xf>
    <xf numFmtId="166" fontId="28" fillId="0" borderId="12" xfId="43" applyNumberFormat="1" applyFont="1" applyBorder="1" applyAlignment="1">
      <alignment horizontal="center" vertical="center"/>
    </xf>
    <xf numFmtId="10" fontId="28" fillId="0" borderId="12" xfId="43" applyNumberFormat="1" applyFont="1" applyBorder="1" applyAlignment="1">
      <alignment horizontal="center" vertical="center"/>
    </xf>
    <xf numFmtId="169" fontId="27" fillId="0" borderId="14" xfId="43" applyNumberFormat="1" applyFont="1" applyBorder="1" applyAlignment="1" applyProtection="1">
      <alignment vertical="center"/>
    </xf>
    <xf numFmtId="9" fontId="27" fillId="0" borderId="15" xfId="43" applyNumberFormat="1" applyFont="1" applyBorder="1" applyAlignment="1" applyProtection="1">
      <alignment horizontal="center" vertical="center"/>
    </xf>
    <xf numFmtId="165" fontId="27" fillId="0" borderId="12" xfId="43" applyNumberFormat="1" applyFont="1" applyBorder="1" applyAlignment="1" applyProtection="1">
      <alignment vertical="center"/>
    </xf>
    <xf numFmtId="9" fontId="28" fillId="6" borderId="15" xfId="43" applyNumberFormat="1" applyFont="1" applyFill="1" applyBorder="1" applyAlignment="1">
      <alignment horizontal="center" vertical="center"/>
    </xf>
    <xf numFmtId="165" fontId="27" fillId="0" borderId="15" xfId="43" applyNumberFormat="1" applyFont="1" applyBorder="1" applyAlignment="1" applyProtection="1">
      <alignment vertical="center"/>
    </xf>
    <xf numFmtId="10" fontId="27" fillId="6" borderId="12" xfId="43" applyNumberFormat="1" applyFont="1" applyFill="1" applyBorder="1" applyAlignment="1" applyProtection="1"/>
    <xf numFmtId="10" fontId="27" fillId="6" borderId="12" xfId="43" applyNumberFormat="1" applyFont="1" applyFill="1" applyBorder="1" applyAlignment="1" applyProtection="1">
      <alignment vertical="center"/>
    </xf>
    <xf numFmtId="0" fontId="22" fillId="0" borderId="0" xfId="43" applyFont="1" applyAlignment="1">
      <alignment vertical="center" wrapText="1"/>
    </xf>
    <xf numFmtId="0" fontId="30" fillId="0" borderId="0" xfId="0" applyFont="1" applyAlignment="1">
      <alignment vertical="center" wrapText="1"/>
    </xf>
    <xf numFmtId="0" fontId="30" fillId="0" borderId="11" xfId="43" applyFont="1" applyBorder="1" applyAlignment="1">
      <alignment horizontal="center" vertical="center" shrinkToFit="1"/>
    </xf>
    <xf numFmtId="0" fontId="30" fillId="0" borderId="11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shrinkToFit="1"/>
    </xf>
    <xf numFmtId="0" fontId="30" fillId="0" borderId="11" xfId="43" applyFont="1" applyBorder="1" applyAlignment="1">
      <alignment horizontal="left" vertical="center" wrapText="1"/>
    </xf>
    <xf numFmtId="49" fontId="30" fillId="0" borderId="11" xfId="43" applyNumberFormat="1" applyFont="1" applyBorder="1" applyAlignment="1">
      <alignment horizontal="center" vertical="center" shrinkToFit="1"/>
    </xf>
    <xf numFmtId="0" fontId="30" fillId="0" borderId="0" xfId="43" applyFont="1" applyAlignment="1">
      <alignment vertical="center" wrapText="1"/>
    </xf>
    <xf numFmtId="0" fontId="30" fillId="0" borderId="11" xfId="43" applyFont="1" applyBorder="1" applyAlignment="1">
      <alignment horizontal="justify" vertical="center" wrapText="1"/>
    </xf>
    <xf numFmtId="0" fontId="24" fillId="0" borderId="0" xfId="0" applyFont="1" applyAlignment="1">
      <alignment horizontal="center" vertical="center" shrinkToFit="1"/>
    </xf>
    <xf numFmtId="43" fontId="30" fillId="0" borderId="11" xfId="43" applyNumberFormat="1" applyFont="1" applyBorder="1" applyAlignment="1">
      <alignment horizontal="left" vertical="center" wrapText="1"/>
    </xf>
    <xf numFmtId="43" fontId="30" fillId="0" borderId="11" xfId="164" applyNumberFormat="1" applyFont="1" applyFill="1" applyBorder="1" applyAlignment="1" applyProtection="1">
      <alignment horizontal="left" vertical="center" wrapText="1"/>
    </xf>
    <xf numFmtId="43" fontId="30" fillId="0" borderId="11" xfId="164" applyNumberFormat="1" applyFont="1" applyFill="1" applyBorder="1" applyAlignment="1" applyProtection="1">
      <alignment horizontal="left" vertical="center"/>
    </xf>
    <xf numFmtId="43" fontId="24" fillId="0" borderId="0" xfId="164" applyNumberFormat="1" applyFont="1" applyFill="1" applyBorder="1" applyAlignment="1" applyProtection="1">
      <alignment horizontal="left" vertical="center" wrapText="1"/>
    </xf>
    <xf numFmtId="2" fontId="30" fillId="0" borderId="11" xfId="164" applyNumberFormat="1" applyFont="1" applyFill="1" applyBorder="1" applyAlignment="1" applyProtection="1">
      <alignment horizontal="right" vertical="center" wrapText="1"/>
    </xf>
    <xf numFmtId="2" fontId="30" fillId="0" borderId="11" xfId="164" applyNumberFormat="1" applyFont="1" applyBorder="1" applyAlignment="1" applyProtection="1">
      <alignment horizontal="right" vertical="center" wrapText="1"/>
    </xf>
    <xf numFmtId="2" fontId="25" fillId="0" borderId="0" xfId="164" applyNumberFormat="1" applyFont="1" applyFill="1" applyBorder="1" applyAlignment="1" applyProtection="1">
      <alignment horizontal="right" vertical="center" wrapText="1"/>
    </xf>
    <xf numFmtId="43" fontId="24" fillId="0" borderId="0" xfId="164" applyNumberFormat="1" applyFont="1" applyFill="1" applyBorder="1" applyAlignment="1" applyProtection="1">
      <alignment horizontal="right" vertical="center" wrapText="1"/>
    </xf>
    <xf numFmtId="43" fontId="0" fillId="0" borderId="0" xfId="0" applyNumberFormat="1" applyAlignment="1">
      <alignment horizontal="right"/>
    </xf>
    <xf numFmtId="0" fontId="24" fillId="0" borderId="0" xfId="43" applyFont="1" applyAlignment="1">
      <alignment vertical="center" wrapText="1"/>
    </xf>
    <xf numFmtId="0" fontId="30" fillId="0" borderId="20" xfId="0" applyFont="1" applyBorder="1" applyAlignment="1">
      <alignment horizontal="center" vertical="center" wrapText="1"/>
    </xf>
    <xf numFmtId="0" fontId="36" fillId="0" borderId="11" xfId="43" applyFont="1" applyBorder="1" applyAlignment="1">
      <alignment horizontal="center" vertical="center" wrapText="1"/>
    </xf>
    <xf numFmtId="2" fontId="36" fillId="0" borderId="11" xfId="164" applyNumberFormat="1" applyFont="1" applyFill="1" applyBorder="1" applyAlignment="1" applyProtection="1">
      <alignment horizontal="center" vertical="center" wrapText="1"/>
    </xf>
    <xf numFmtId="43" fontId="36" fillId="0" borderId="11" xfId="43" applyNumberFormat="1" applyFont="1" applyBorder="1" applyAlignment="1">
      <alignment horizontal="center" vertical="center" wrapText="1"/>
    </xf>
    <xf numFmtId="43" fontId="34" fillId="0" borderId="11" xfId="164" applyNumberFormat="1" applyFont="1" applyFill="1" applyBorder="1" applyAlignment="1" applyProtection="1">
      <alignment horizontal="left" vertical="center" wrapText="1"/>
    </xf>
    <xf numFmtId="0" fontId="30" fillId="0" borderId="11" xfId="43" applyFont="1" applyBorder="1" applyAlignment="1">
      <alignment horizontal="center" vertical="center" wrapText="1"/>
    </xf>
    <xf numFmtId="43" fontId="24" fillId="0" borderId="0" xfId="0" applyNumberFormat="1" applyFont="1" applyAlignment="1">
      <alignment vertical="center" wrapText="1"/>
    </xf>
    <xf numFmtId="9" fontId="28" fillId="6" borderId="12" xfId="43" applyNumberFormat="1" applyFont="1" applyFill="1" applyBorder="1" applyAlignment="1">
      <alignment horizontal="center" vertical="center"/>
    </xf>
    <xf numFmtId="10" fontId="27" fillId="6" borderId="12" xfId="43" applyNumberFormat="1" applyFont="1" applyFill="1" applyBorder="1" applyAlignment="1" applyProtection="1">
      <alignment horizontal="left" vertical="center"/>
    </xf>
    <xf numFmtId="165" fontId="28" fillId="6" borderId="22" xfId="43" applyNumberFormat="1" applyFont="1" applyFill="1" applyBorder="1" applyAlignment="1" applyProtection="1">
      <alignment horizontal="center" vertical="center"/>
    </xf>
    <xf numFmtId="0" fontId="28" fillId="6" borderId="21" xfId="43" applyFont="1" applyFill="1" applyBorder="1" applyAlignment="1" applyProtection="1">
      <alignment horizontal="center" vertical="center"/>
    </xf>
    <xf numFmtId="165" fontId="27" fillId="0" borderId="22" xfId="43" applyNumberFormat="1" applyFont="1" applyBorder="1" applyAlignment="1" applyProtection="1">
      <alignment vertical="center"/>
    </xf>
    <xf numFmtId="172" fontId="28" fillId="6" borderId="22" xfId="43" applyNumberFormat="1" applyFont="1" applyFill="1" applyBorder="1" applyAlignment="1">
      <alignment horizontal="center" vertical="center"/>
    </xf>
    <xf numFmtId="43" fontId="30" fillId="0" borderId="11" xfId="43" applyNumberFormat="1" applyFont="1" applyBorder="1" applyAlignment="1">
      <alignment horizontal="right" vertical="center" wrapText="1"/>
    </xf>
    <xf numFmtId="43" fontId="34" fillId="0" borderId="11" xfId="164" applyNumberFormat="1" applyFont="1" applyFill="1" applyBorder="1" applyAlignment="1" applyProtection="1">
      <alignment horizontal="center" vertical="center" wrapText="1"/>
    </xf>
    <xf numFmtId="43" fontId="30" fillId="0" borderId="35" xfId="0" applyNumberFormat="1" applyFont="1" applyBorder="1" applyAlignment="1">
      <alignment vertical="center" wrapText="1"/>
    </xf>
    <xf numFmtId="43" fontId="30" fillId="0" borderId="35" xfId="164" applyNumberFormat="1" applyFont="1" applyFill="1" applyBorder="1" applyAlignment="1" applyProtection="1">
      <alignment horizontal="left" vertical="center"/>
    </xf>
    <xf numFmtId="43" fontId="30" fillId="0" borderId="35" xfId="43" applyNumberFormat="1" applyFont="1" applyBorder="1" applyAlignment="1">
      <alignment horizontal="right" vertical="center" wrapText="1"/>
    </xf>
    <xf numFmtId="43" fontId="30" fillId="0" borderId="35" xfId="43" applyNumberFormat="1" applyFont="1" applyBorder="1" applyAlignment="1">
      <alignment vertical="center" wrapText="1"/>
    </xf>
    <xf numFmtId="43" fontId="34" fillId="0" borderId="35" xfId="164" applyNumberFormat="1" applyFont="1" applyFill="1" applyBorder="1" applyAlignment="1" applyProtection="1">
      <alignment horizontal="left" vertical="center" wrapText="1"/>
    </xf>
    <xf numFmtId="43" fontId="34" fillId="0" borderId="35" xfId="164" applyNumberFormat="1" applyFont="1" applyFill="1" applyBorder="1" applyAlignment="1" applyProtection="1">
      <alignment horizontal="center" vertical="center" wrapText="1"/>
    </xf>
    <xf numFmtId="0" fontId="24" fillId="0" borderId="35" xfId="0" applyFont="1" applyBorder="1" applyAlignment="1">
      <alignment vertical="center" wrapText="1"/>
    </xf>
    <xf numFmtId="0" fontId="30" fillId="0" borderId="11" xfId="43" applyFont="1" applyFill="1" applyBorder="1" applyAlignment="1">
      <alignment horizontal="left" vertical="center" wrapText="1"/>
    </xf>
    <xf numFmtId="0" fontId="30" fillId="0" borderId="11" xfId="43" applyFont="1" applyFill="1" applyBorder="1" applyAlignment="1">
      <alignment horizontal="center" vertical="center" wrapText="1"/>
    </xf>
    <xf numFmtId="43" fontId="30" fillId="0" borderId="11" xfId="43" applyNumberFormat="1" applyFont="1" applyFill="1" applyBorder="1" applyAlignment="1">
      <alignment horizontal="left" vertical="center" wrapText="1"/>
    </xf>
    <xf numFmtId="10" fontId="30" fillId="0" borderId="35" xfId="164" applyNumberFormat="1" applyFont="1" applyFill="1" applyBorder="1" applyAlignment="1" applyProtection="1">
      <alignment horizontal="center" vertical="center" wrapText="1"/>
    </xf>
    <xf numFmtId="0" fontId="24" fillId="0" borderId="35" xfId="43" applyFont="1" applyBorder="1" applyAlignment="1">
      <alignment vertical="center" wrapText="1"/>
    </xf>
    <xf numFmtId="43" fontId="36" fillId="0" borderId="35" xfId="43" applyNumberFormat="1" applyFont="1" applyBorder="1" applyAlignment="1">
      <alignment horizontal="center" vertical="center" wrapText="1"/>
    </xf>
    <xf numFmtId="43" fontId="30" fillId="24" borderId="35" xfId="0" applyNumberFormat="1" applyFont="1" applyFill="1" applyBorder="1" applyAlignment="1">
      <alignment vertical="center" wrapText="1"/>
    </xf>
    <xf numFmtId="0" fontId="39" fillId="0" borderId="0" xfId="0" applyFont="1"/>
    <xf numFmtId="43" fontId="30" fillId="25" borderId="35" xfId="0" applyNumberFormat="1" applyFont="1" applyFill="1" applyBorder="1" applyAlignment="1">
      <alignment vertical="center" wrapText="1"/>
    </xf>
    <xf numFmtId="0" fontId="30" fillId="0" borderId="11" xfId="43" applyFont="1" applyBorder="1" applyAlignment="1">
      <alignment horizontal="center" vertical="center"/>
    </xf>
    <xf numFmtId="0" fontId="30" fillId="0" borderId="11" xfId="43" applyFont="1" applyBorder="1" applyAlignment="1">
      <alignment horizontal="center" vertical="center"/>
    </xf>
    <xf numFmtId="0" fontId="34" fillId="20" borderId="11" xfId="43" applyFont="1" applyFill="1" applyBorder="1" applyAlignment="1">
      <alignment horizontal="center" vertical="center" wrapText="1"/>
    </xf>
    <xf numFmtId="0" fontId="34" fillId="0" borderId="11" xfId="43" applyFont="1" applyFill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center" vertical="center"/>
    </xf>
    <xf numFmtId="2" fontId="30" fillId="0" borderId="11" xfId="164" applyNumberFormat="1" applyFont="1" applyFill="1" applyBorder="1" applyAlignment="1" applyProtection="1">
      <alignment vertical="center"/>
    </xf>
    <xf numFmtId="173" fontId="30" fillId="0" borderId="11" xfId="164" applyNumberFormat="1" applyFont="1" applyFill="1" applyBorder="1" applyAlignment="1" applyProtection="1">
      <alignment horizontal="right" vertical="center"/>
    </xf>
    <xf numFmtId="0" fontId="21" fillId="0" borderId="0" xfId="0" applyFont="1" applyFill="1"/>
    <xf numFmtId="9" fontId="24" fillId="0" borderId="0" xfId="0" applyNumberFormat="1" applyFont="1" applyAlignment="1">
      <alignment vertical="center" wrapText="1"/>
    </xf>
    <xf numFmtId="0" fontId="21" fillId="26" borderId="42" xfId="0" applyFont="1" applyFill="1" applyBorder="1" applyAlignment="1">
      <alignment horizontal="center" vertical="center" wrapText="1"/>
    </xf>
    <xf numFmtId="0" fontId="21" fillId="26" borderId="43" xfId="0" applyFont="1" applyFill="1" applyBorder="1" applyAlignment="1">
      <alignment horizontal="left" vertical="center" wrapText="1"/>
    </xf>
    <xf numFmtId="0" fontId="21" fillId="26" borderId="43" xfId="0" applyFont="1" applyFill="1" applyBorder="1" applyAlignment="1">
      <alignment horizontal="center" vertical="center" wrapText="1"/>
    </xf>
    <xf numFmtId="169" fontId="21" fillId="0" borderId="43" xfId="164" applyFont="1" applyBorder="1" applyAlignment="1" applyProtection="1">
      <alignment horizontal="right" vertical="center"/>
    </xf>
    <xf numFmtId="0" fontId="21" fillId="26" borderId="44" xfId="0" applyFont="1" applyFill="1" applyBorder="1" applyAlignment="1">
      <alignment horizontal="center" vertical="center" wrapText="1"/>
    </xf>
    <xf numFmtId="0" fontId="21" fillId="0" borderId="43" xfId="0" applyFont="1" applyBorder="1" applyAlignment="1">
      <alignment horizontal="left" vertical="center" wrapText="1"/>
    </xf>
    <xf numFmtId="43" fontId="30" fillId="0" borderId="36" xfId="0" applyNumberFormat="1" applyFont="1" applyBorder="1" applyAlignment="1">
      <alignment vertical="center" wrapText="1"/>
    </xf>
    <xf numFmtId="49" fontId="30" fillId="0" borderId="0" xfId="43" applyNumberFormat="1" applyFont="1" applyBorder="1" applyAlignment="1">
      <alignment horizontal="center" vertical="center" shrinkToFit="1"/>
    </xf>
    <xf numFmtId="0" fontId="34" fillId="0" borderId="11" xfId="43" applyFont="1" applyBorder="1" applyAlignment="1">
      <alignment horizontal="center" vertical="center" wrapText="1"/>
    </xf>
    <xf numFmtId="14" fontId="30" fillId="0" borderId="11" xfId="43" applyNumberFormat="1" applyFont="1" applyBorder="1" applyAlignment="1">
      <alignment horizontal="center" vertical="center" wrapText="1"/>
    </xf>
    <xf numFmtId="10" fontId="30" fillId="0" borderId="11" xfId="164" applyNumberFormat="1" applyFont="1" applyFill="1" applyBorder="1" applyAlignment="1" applyProtection="1">
      <alignment horizontal="center" vertical="center" wrapText="1"/>
    </xf>
    <xf numFmtId="43" fontId="30" fillId="0" borderId="11" xfId="43" applyNumberFormat="1" applyFont="1" applyFill="1" applyBorder="1" applyAlignment="1">
      <alignment horizontal="right" vertical="center" wrapText="1"/>
    </xf>
    <xf numFmtId="0" fontId="34" fillId="0" borderId="35" xfId="43" applyFont="1" applyBorder="1" applyAlignment="1">
      <alignment horizontal="center" vertical="center" wrapText="1"/>
    </xf>
    <xf numFmtId="14" fontId="30" fillId="0" borderId="35" xfId="43" applyNumberFormat="1" applyFont="1" applyBorder="1" applyAlignment="1">
      <alignment horizontal="center" vertical="center" wrapText="1"/>
    </xf>
    <xf numFmtId="43" fontId="34" fillId="0" borderId="35" xfId="164" applyNumberFormat="1" applyFont="1" applyFill="1" applyBorder="1" applyAlignment="1" applyProtection="1">
      <alignment horizontal="center" vertical="center" wrapText="1"/>
    </xf>
    <xf numFmtId="0" fontId="24" fillId="0" borderId="0" xfId="0" applyFont="1" applyBorder="1" applyAlignment="1">
      <alignment vertical="center" wrapText="1"/>
    </xf>
    <xf numFmtId="43" fontId="30" fillId="0" borderId="0" xfId="0" applyNumberFormat="1" applyFont="1" applyBorder="1" applyAlignment="1">
      <alignment horizontal="center" vertical="center" wrapText="1"/>
    </xf>
    <xf numFmtId="0" fontId="35" fillId="0" borderId="11" xfId="43" applyFont="1" applyBorder="1" applyAlignment="1">
      <alignment horizontal="center" vertical="center" shrinkToFit="1"/>
    </xf>
    <xf numFmtId="43" fontId="34" fillId="27" borderId="11" xfId="164" applyNumberFormat="1" applyFont="1" applyFill="1" applyBorder="1" applyAlignment="1" applyProtection="1">
      <alignment horizontal="left" vertical="center" wrapText="1"/>
    </xf>
    <xf numFmtId="43" fontId="34" fillId="28" borderId="11" xfId="164" applyNumberFormat="1" applyFont="1" applyFill="1" applyBorder="1" applyAlignment="1" applyProtection="1">
      <alignment horizontal="left" vertical="center" wrapText="1"/>
    </xf>
    <xf numFmtId="0" fontId="24" fillId="29" borderId="35" xfId="0" applyFont="1" applyFill="1" applyBorder="1" applyAlignment="1">
      <alignment vertical="center" wrapText="1"/>
    </xf>
    <xf numFmtId="43" fontId="34" fillId="0" borderId="35" xfId="164" applyNumberFormat="1" applyFont="1" applyFill="1" applyBorder="1" applyAlignment="1" applyProtection="1">
      <alignment horizontal="center" vertical="center" wrapText="1"/>
    </xf>
    <xf numFmtId="169" fontId="28" fillId="6" borderId="21" xfId="43" applyNumberFormat="1" applyFont="1" applyFill="1" applyBorder="1" applyAlignment="1" applyProtection="1">
      <alignment horizontal="center" vertical="center"/>
    </xf>
    <xf numFmtId="0" fontId="27" fillId="0" borderId="51" xfId="0" applyFont="1" applyBorder="1" applyAlignment="1">
      <alignment vertical="center"/>
    </xf>
    <xf numFmtId="169" fontId="29" fillId="0" borderId="53" xfId="0" applyNumberFormat="1" applyFont="1" applyBorder="1" applyAlignment="1">
      <alignment horizontal="center" vertical="center" wrapText="1"/>
    </xf>
    <xf numFmtId="0" fontId="27" fillId="0" borderId="54" xfId="0" applyFont="1" applyBorder="1" applyAlignment="1">
      <alignment vertical="center" wrapText="1"/>
    </xf>
    <xf numFmtId="0" fontId="24" fillId="0" borderId="12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174" fontId="0" fillId="0" borderId="12" xfId="0" applyNumberFormat="1" applyBorder="1" applyAlignment="1">
      <alignment horizontal="center" vertical="center"/>
    </xf>
    <xf numFmtId="169" fontId="0" fillId="0" borderId="19" xfId="0" applyNumberFormat="1" applyBorder="1" applyAlignment="1">
      <alignment horizontal="center" vertical="center"/>
    </xf>
    <xf numFmtId="169" fontId="0" fillId="0" borderId="12" xfId="0" applyNumberFormat="1" applyBorder="1" applyAlignment="1">
      <alignment horizontal="center" vertical="center"/>
    </xf>
    <xf numFmtId="169" fontId="26" fillId="0" borderId="19" xfId="0" applyNumberFormat="1" applyFont="1" applyBorder="1" applyAlignment="1">
      <alignment vertical="center"/>
    </xf>
    <xf numFmtId="169" fontId="26" fillId="31" borderId="12" xfId="0" applyNumberFormat="1" applyFont="1" applyFill="1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2" fontId="0" fillId="0" borderId="59" xfId="0" applyNumberFormat="1" applyBorder="1" applyAlignment="1">
      <alignment vertical="center"/>
    </xf>
    <xf numFmtId="0" fontId="0" fillId="0" borderId="0" xfId="0" applyAlignment="1">
      <alignment vertical="center" wrapText="1"/>
    </xf>
    <xf numFmtId="0" fontId="27" fillId="0" borderId="0" xfId="0" applyFont="1" applyAlignment="1">
      <alignment horizontal="center" wrapText="1"/>
    </xf>
    <xf numFmtId="0" fontId="40" fillId="0" borderId="0" xfId="0" applyFont="1" applyAlignment="1">
      <alignment horizontal="center" wrapText="1"/>
    </xf>
    <xf numFmtId="10" fontId="41" fillId="0" borderId="0" xfId="0" applyNumberFormat="1" applyFont="1" applyAlignment="1">
      <alignment horizontal="center" vertical="center" wrapText="1"/>
    </xf>
    <xf numFmtId="0" fontId="0" fillId="0" borderId="54" xfId="0" applyBorder="1" applyAlignment="1">
      <alignment vertical="center"/>
    </xf>
    <xf numFmtId="10" fontId="41" fillId="0" borderId="60" xfId="0" applyNumberFormat="1" applyFont="1" applyBorder="1" applyAlignment="1">
      <alignment horizontal="center" vertical="center" wrapText="1"/>
    </xf>
    <xf numFmtId="0" fontId="0" fillId="0" borderId="60" xfId="0" applyBorder="1" applyAlignment="1">
      <alignment vertical="center"/>
    </xf>
    <xf numFmtId="0" fontId="0" fillId="0" borderId="55" xfId="0" applyBorder="1" applyAlignment="1">
      <alignment vertical="center"/>
    </xf>
    <xf numFmtId="169" fontId="0" fillId="0" borderId="14" xfId="0" applyNumberForma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0" fillId="0" borderId="0" xfId="44" applyFont="1" applyAlignment="1">
      <alignment vertical="center" wrapText="1"/>
    </xf>
    <xf numFmtId="0" fontId="30" fillId="0" borderId="61" xfId="0" applyFont="1" applyBorder="1" applyAlignment="1">
      <alignment horizontal="center" vertical="center" wrapText="1"/>
    </xf>
    <xf numFmtId="49" fontId="30" fillId="0" borderId="61" xfId="43" applyNumberFormat="1" applyFont="1" applyBorder="1" applyAlignment="1">
      <alignment horizontal="center" vertical="center" shrinkToFit="1"/>
    </xf>
    <xf numFmtId="0" fontId="30" fillId="0" borderId="61" xfId="43" applyFont="1" applyBorder="1" applyAlignment="1">
      <alignment horizontal="left" vertical="center" wrapText="1"/>
    </xf>
    <xf numFmtId="0" fontId="28" fillId="0" borderId="12" xfId="43" applyFont="1" applyFill="1" applyBorder="1" applyAlignment="1">
      <alignment horizontal="center" vertical="center"/>
    </xf>
    <xf numFmtId="169" fontId="28" fillId="0" borderId="12" xfId="43" applyNumberFormat="1" applyFont="1" applyFill="1" applyBorder="1" applyAlignment="1" applyProtection="1">
      <alignment horizontal="center" vertical="center"/>
    </xf>
    <xf numFmtId="172" fontId="28" fillId="0" borderId="14" xfId="43" applyNumberFormat="1" applyFont="1" applyFill="1" applyBorder="1" applyAlignment="1">
      <alignment horizontal="center" vertical="center"/>
    </xf>
    <xf numFmtId="172" fontId="28" fillId="0" borderId="15" xfId="43" applyNumberFormat="1" applyFont="1" applyFill="1" applyBorder="1" applyAlignment="1">
      <alignment horizontal="center" vertical="center"/>
    </xf>
    <xf numFmtId="9" fontId="28" fillId="0" borderId="15" xfId="43" applyNumberFormat="1" applyFont="1" applyFill="1" applyBorder="1" applyAlignment="1">
      <alignment horizontal="center" vertical="center"/>
    </xf>
    <xf numFmtId="165" fontId="28" fillId="0" borderId="22" xfId="43" applyNumberFormat="1" applyFont="1" applyFill="1" applyBorder="1" applyAlignment="1" applyProtection="1">
      <alignment horizontal="center" vertical="center"/>
    </xf>
    <xf numFmtId="169" fontId="28" fillId="0" borderId="13" xfId="43" applyNumberFormat="1" applyFont="1" applyFill="1" applyBorder="1" applyAlignment="1" applyProtection="1">
      <alignment horizontal="left" vertical="center"/>
    </xf>
    <xf numFmtId="43" fontId="28" fillId="0" borderId="13" xfId="43" applyNumberFormat="1" applyFont="1" applyBorder="1" applyAlignment="1">
      <alignment vertical="center"/>
    </xf>
    <xf numFmtId="43" fontId="30" fillId="0" borderId="39" xfId="0" applyNumberFormat="1" applyFont="1" applyBorder="1" applyAlignment="1">
      <alignment vertical="center" wrapText="1"/>
    </xf>
    <xf numFmtId="43" fontId="30" fillId="0" borderId="40" xfId="0" applyNumberFormat="1" applyFont="1" applyBorder="1" applyAlignment="1">
      <alignment vertical="center" wrapText="1"/>
    </xf>
    <xf numFmtId="43" fontId="30" fillId="0" borderId="41" xfId="0" applyNumberFormat="1" applyFont="1" applyBorder="1" applyAlignment="1">
      <alignment vertical="center" wrapText="1"/>
    </xf>
    <xf numFmtId="0" fontId="24" fillId="0" borderId="35" xfId="0" applyFont="1" applyBorder="1" applyAlignment="1">
      <alignment horizontal="center" vertical="center" wrapText="1"/>
    </xf>
    <xf numFmtId="43" fontId="24" fillId="0" borderId="35" xfId="0" applyNumberFormat="1" applyFont="1" applyBorder="1" applyAlignment="1">
      <alignment horizontal="center" vertical="center" wrapText="1"/>
    </xf>
    <xf numFmtId="43" fontId="34" fillId="27" borderId="35" xfId="164" applyNumberFormat="1" applyFont="1" applyFill="1" applyBorder="1" applyAlignment="1" applyProtection="1">
      <alignment horizontal="center" vertical="center" wrapText="1"/>
    </xf>
    <xf numFmtId="0" fontId="30" fillId="0" borderId="11" xfId="0" applyFont="1" applyFill="1" applyBorder="1" applyAlignment="1">
      <alignment horizontal="left" vertical="center" wrapText="1"/>
    </xf>
    <xf numFmtId="170" fontId="34" fillId="0" borderId="11" xfId="0" applyNumberFormat="1" applyFont="1" applyFill="1" applyBorder="1" applyAlignment="1">
      <alignment horizontal="center" vertical="center" wrapText="1"/>
    </xf>
    <xf numFmtId="0" fontId="30" fillId="0" borderId="11" xfId="43" applyFont="1" applyBorder="1" applyAlignment="1">
      <alignment horizontal="center" vertical="center"/>
    </xf>
    <xf numFmtId="43" fontId="30" fillId="0" borderId="39" xfId="0" applyNumberFormat="1" applyFont="1" applyBorder="1" applyAlignment="1">
      <alignment horizontal="center" vertical="center" wrapText="1"/>
    </xf>
    <xf numFmtId="43" fontId="30" fillId="0" borderId="40" xfId="0" applyNumberFormat="1" applyFont="1" applyBorder="1" applyAlignment="1">
      <alignment horizontal="center" vertical="center" wrapText="1"/>
    </xf>
    <xf numFmtId="43" fontId="30" fillId="0" borderId="41" xfId="0" applyNumberFormat="1" applyFont="1" applyBorder="1" applyAlignment="1">
      <alignment horizontal="center" vertical="center" wrapText="1"/>
    </xf>
    <xf numFmtId="0" fontId="30" fillId="29" borderId="11" xfId="43" applyFont="1" applyFill="1" applyBorder="1" applyAlignment="1">
      <alignment horizontal="center" vertical="center"/>
    </xf>
    <xf numFmtId="0" fontId="22" fillId="12" borderId="46" xfId="43" applyFont="1" applyFill="1" applyBorder="1" applyAlignment="1">
      <alignment horizontal="center" vertical="center" wrapText="1"/>
    </xf>
    <xf numFmtId="0" fontId="22" fillId="12" borderId="47" xfId="43" applyFont="1" applyFill="1" applyBorder="1" applyAlignment="1">
      <alignment horizontal="center" vertical="center" wrapText="1"/>
    </xf>
    <xf numFmtId="0" fontId="22" fillId="12" borderId="48" xfId="43" applyFont="1" applyFill="1" applyBorder="1" applyAlignment="1">
      <alignment horizontal="center" vertical="center" wrapText="1"/>
    </xf>
    <xf numFmtId="43" fontId="30" fillId="23" borderId="35" xfId="0" applyNumberFormat="1" applyFont="1" applyFill="1" applyBorder="1" applyAlignment="1">
      <alignment horizontal="center" vertical="center" wrapText="1"/>
    </xf>
    <xf numFmtId="0" fontId="22" fillId="12" borderId="35" xfId="43" applyFont="1" applyFill="1" applyBorder="1" applyAlignment="1">
      <alignment horizontal="center" vertical="center" wrapText="1"/>
    </xf>
    <xf numFmtId="0" fontId="34" fillId="0" borderId="11" xfId="43" applyFont="1" applyBorder="1" applyAlignment="1">
      <alignment horizontal="center" vertical="center"/>
    </xf>
    <xf numFmtId="0" fontId="30" fillId="18" borderId="11" xfId="0" applyFont="1" applyFill="1" applyBorder="1" applyAlignment="1">
      <alignment horizontal="center" vertical="center" wrapText="1"/>
    </xf>
    <xf numFmtId="0" fontId="34" fillId="22" borderId="11" xfId="0" applyFont="1" applyFill="1" applyBorder="1" applyAlignment="1">
      <alignment horizontal="left" vertical="center" wrapText="1"/>
    </xf>
    <xf numFmtId="0" fontId="34" fillId="22" borderId="45" xfId="0" applyFont="1" applyFill="1" applyBorder="1" applyAlignment="1">
      <alignment horizontal="left" vertical="center" wrapText="1"/>
    </xf>
    <xf numFmtId="43" fontId="30" fillId="22" borderId="36" xfId="0" applyNumberFormat="1" applyFont="1" applyFill="1" applyBorder="1" applyAlignment="1">
      <alignment horizontal="center" vertical="center" wrapText="1"/>
    </xf>
    <xf numFmtId="43" fontId="30" fillId="22" borderId="37" xfId="0" applyNumberFormat="1" applyFont="1" applyFill="1" applyBorder="1" applyAlignment="1">
      <alignment horizontal="center" vertical="center" wrapText="1"/>
    </xf>
    <xf numFmtId="43" fontId="30" fillId="22" borderId="38" xfId="0" applyNumberFormat="1" applyFont="1" applyFill="1" applyBorder="1" applyAlignment="1">
      <alignment horizontal="center" vertical="center" wrapText="1"/>
    </xf>
    <xf numFmtId="43" fontId="34" fillId="0" borderId="35" xfId="164" applyNumberFormat="1" applyFont="1" applyFill="1" applyBorder="1" applyAlignment="1" applyProtection="1">
      <alignment horizontal="center" vertical="center" wrapText="1"/>
    </xf>
    <xf numFmtId="43" fontId="30" fillId="23" borderId="36" xfId="0" applyNumberFormat="1" applyFont="1" applyFill="1" applyBorder="1" applyAlignment="1">
      <alignment horizontal="center" vertical="center" wrapText="1"/>
    </xf>
    <xf numFmtId="43" fontId="30" fillId="23" borderId="37" xfId="0" applyNumberFormat="1" applyFont="1" applyFill="1" applyBorder="1" applyAlignment="1">
      <alignment horizontal="center" vertical="center" wrapText="1"/>
    </xf>
    <xf numFmtId="43" fontId="30" fillId="23" borderId="38" xfId="0" applyNumberFormat="1" applyFont="1" applyFill="1" applyBorder="1" applyAlignment="1">
      <alignment horizontal="center" vertical="center" wrapText="1"/>
    </xf>
    <xf numFmtId="43" fontId="30" fillId="22" borderId="35" xfId="0" applyNumberFormat="1" applyFont="1" applyFill="1" applyBorder="1" applyAlignment="1">
      <alignment horizontal="center" vertical="center" wrapText="1"/>
    </xf>
    <xf numFmtId="0" fontId="38" fillId="6" borderId="34" xfId="43" applyFont="1" applyFill="1" applyBorder="1" applyAlignment="1">
      <alignment horizontal="center" vertical="center" wrapText="1"/>
    </xf>
    <xf numFmtId="0" fontId="38" fillId="6" borderId="0" xfId="43" applyFont="1" applyFill="1" applyBorder="1" applyAlignment="1">
      <alignment horizontal="center" vertical="center" wrapText="1"/>
    </xf>
    <xf numFmtId="0" fontId="37" fillId="0" borderId="34" xfId="43" applyFont="1" applyBorder="1" applyAlignment="1">
      <alignment horizontal="center" vertical="center" wrapText="1"/>
    </xf>
    <xf numFmtId="0" fontId="37" fillId="0" borderId="0" xfId="43" applyFont="1" applyBorder="1" applyAlignment="1">
      <alignment horizontal="center" vertical="center" wrapText="1"/>
    </xf>
    <xf numFmtId="0" fontId="24" fillId="0" borderId="35" xfId="43" applyFont="1" applyBorder="1" applyAlignment="1">
      <alignment horizontal="center" vertical="center" wrapText="1"/>
    </xf>
    <xf numFmtId="43" fontId="34" fillId="0" borderId="11" xfId="43" applyNumberFormat="1" applyFont="1" applyBorder="1" applyAlignment="1">
      <alignment horizontal="left" vertical="center" wrapText="1"/>
    </xf>
    <xf numFmtId="0" fontId="22" fillId="12" borderId="11" xfId="43" applyFont="1" applyFill="1" applyBorder="1" applyAlignment="1">
      <alignment horizontal="center" vertical="center" wrapText="1"/>
    </xf>
    <xf numFmtId="0" fontId="34" fillId="0" borderId="11" xfId="43" applyFont="1" applyFill="1" applyBorder="1" applyAlignment="1">
      <alignment horizontal="left" vertical="center" wrapText="1"/>
    </xf>
    <xf numFmtId="0" fontId="36" fillId="0" borderId="11" xfId="43" applyFont="1" applyBorder="1" applyAlignment="1">
      <alignment horizontal="center" vertical="center" wrapText="1"/>
    </xf>
    <xf numFmtId="0" fontId="34" fillId="21" borderId="11" xfId="43" applyFont="1" applyFill="1" applyBorder="1" applyAlignment="1">
      <alignment horizontal="left" vertical="center" wrapText="1"/>
    </xf>
    <xf numFmtId="0" fontId="22" fillId="0" borderId="11" xfId="43" applyFont="1" applyBorder="1" applyAlignment="1">
      <alignment horizontal="center" vertical="center" wrapText="1"/>
    </xf>
    <xf numFmtId="0" fontId="34" fillId="20" borderId="11" xfId="43" applyFont="1" applyFill="1" applyBorder="1" applyAlignment="1">
      <alignment horizontal="center" vertical="center" wrapText="1"/>
    </xf>
    <xf numFmtId="0" fontId="34" fillId="20" borderId="11" xfId="43" applyFont="1" applyFill="1" applyBorder="1" applyAlignment="1">
      <alignment horizontal="left" vertical="center" wrapText="1"/>
    </xf>
    <xf numFmtId="0" fontId="30" fillId="0" borderId="11" xfId="43" applyFont="1" applyBorder="1" applyAlignment="1">
      <alignment vertical="center" wrapText="1"/>
    </xf>
    <xf numFmtId="0" fontId="35" fillId="0" borderId="11" xfId="43" applyFont="1" applyBorder="1" applyAlignment="1">
      <alignment horizontal="left" vertical="center" wrapText="1"/>
    </xf>
    <xf numFmtId="43" fontId="30" fillId="0" borderId="36" xfId="0" applyNumberFormat="1" applyFont="1" applyFill="1" applyBorder="1" applyAlignment="1">
      <alignment horizontal="center" vertical="center" wrapText="1"/>
    </xf>
    <xf numFmtId="43" fontId="30" fillId="0" borderId="37" xfId="0" applyNumberFormat="1" applyFont="1" applyFill="1" applyBorder="1" applyAlignment="1">
      <alignment horizontal="center" vertical="center" wrapText="1"/>
    </xf>
    <xf numFmtId="43" fontId="30" fillId="0" borderId="38" xfId="0" applyNumberFormat="1" applyFont="1" applyFill="1" applyBorder="1" applyAlignment="1">
      <alignment horizontal="center" vertical="center" wrapText="1"/>
    </xf>
    <xf numFmtId="0" fontId="30" fillId="0" borderId="35" xfId="43" applyFont="1" applyBorder="1" applyAlignment="1">
      <alignment vertical="center" wrapText="1"/>
    </xf>
    <xf numFmtId="43" fontId="34" fillId="0" borderId="35" xfId="43" applyNumberFormat="1" applyFont="1" applyBorder="1" applyAlignment="1">
      <alignment horizontal="left" vertical="center" wrapText="1"/>
    </xf>
    <xf numFmtId="0" fontId="35" fillId="0" borderId="35" xfId="43" applyFont="1" applyBorder="1" applyAlignment="1">
      <alignment horizontal="left" vertical="center" wrapText="1"/>
    </xf>
    <xf numFmtId="43" fontId="30" fillId="0" borderId="49" xfId="0" applyNumberFormat="1" applyFont="1" applyBorder="1" applyAlignment="1">
      <alignment horizontal="center" vertical="center" wrapText="1"/>
    </xf>
    <xf numFmtId="43" fontId="30" fillId="0" borderId="0" xfId="0" applyNumberFormat="1" applyFont="1" applyBorder="1" applyAlignment="1">
      <alignment horizontal="center" vertical="center" wrapText="1"/>
    </xf>
    <xf numFmtId="43" fontId="30" fillId="0" borderId="50" xfId="0" applyNumberFormat="1" applyFont="1" applyBorder="1" applyAlignment="1">
      <alignment horizontal="center" vertical="center" wrapText="1"/>
    </xf>
    <xf numFmtId="0" fontId="26" fillId="31" borderId="56" xfId="0" applyFont="1" applyFill="1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52" xfId="0" applyBorder="1" applyAlignment="1">
      <alignment vertical="center" wrapText="1"/>
    </xf>
    <xf numFmtId="49" fontId="27" fillId="0" borderId="55" xfId="0" applyNumberFormat="1" applyFont="1" applyBorder="1" applyAlignment="1">
      <alignment horizontal="left" vertical="center" wrapText="1"/>
    </xf>
    <xf numFmtId="0" fontId="23" fillId="30" borderId="18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58" xfId="0" applyBorder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6" fillId="0" borderId="12" xfId="0" applyFont="1" applyBorder="1" applyAlignment="1">
      <alignment horizontal="right"/>
    </xf>
    <xf numFmtId="0" fontId="0" fillId="0" borderId="57" xfId="0" applyBorder="1" applyAlignment="1">
      <alignment horizontal="center" vertical="center"/>
    </xf>
    <xf numFmtId="0" fontId="26" fillId="31" borderId="12" xfId="0" applyFont="1" applyFill="1" applyBorder="1" applyAlignment="1">
      <alignment horizontal="right"/>
    </xf>
    <xf numFmtId="172" fontId="28" fillId="6" borderId="12" xfId="43" applyNumberFormat="1" applyFont="1" applyFill="1" applyBorder="1" applyAlignment="1">
      <alignment horizontal="center" vertical="center"/>
    </xf>
    <xf numFmtId="0" fontId="26" fillId="0" borderId="17" xfId="43" applyFont="1" applyBorder="1" applyAlignment="1">
      <alignment horizontal="center" vertical="center" wrapText="1"/>
    </xf>
    <xf numFmtId="0" fontId="26" fillId="0" borderId="31" xfId="43" applyFont="1" applyBorder="1" applyAlignment="1">
      <alignment horizontal="center" vertical="center" wrapText="1"/>
    </xf>
    <xf numFmtId="0" fontId="22" fillId="19" borderId="28" xfId="43" applyFont="1" applyFill="1" applyBorder="1" applyAlignment="1">
      <alignment horizontal="center" vertical="center" wrapText="1"/>
    </xf>
    <xf numFmtId="0" fontId="22" fillId="19" borderId="11" xfId="43" applyFont="1" applyFill="1" applyBorder="1" applyAlignment="1">
      <alignment horizontal="center" vertical="center" wrapText="1"/>
    </xf>
    <xf numFmtId="0" fontId="22" fillId="19" borderId="61" xfId="43" applyFont="1" applyFill="1" applyBorder="1" applyAlignment="1">
      <alignment horizontal="center" vertical="center" wrapText="1"/>
    </xf>
    <xf numFmtId="0" fontId="22" fillId="19" borderId="29" xfId="43" applyFont="1" applyFill="1" applyBorder="1" applyAlignment="1">
      <alignment horizontal="center" vertical="center" wrapText="1"/>
    </xf>
    <xf numFmtId="171" fontId="26" fillId="0" borderId="16" xfId="43" applyNumberFormat="1" applyFont="1" applyBorder="1" applyAlignment="1">
      <alignment horizontal="center" vertical="center" wrapText="1"/>
    </xf>
    <xf numFmtId="171" fontId="26" fillId="0" borderId="30" xfId="43" applyNumberFormat="1" applyFont="1" applyBorder="1" applyAlignment="1">
      <alignment horizontal="center" vertical="center" wrapText="1"/>
    </xf>
    <xf numFmtId="171" fontId="26" fillId="0" borderId="32" xfId="43" applyNumberFormat="1" applyFont="1" applyBorder="1" applyAlignment="1">
      <alignment horizontal="center" vertical="center" wrapText="1"/>
    </xf>
    <xf numFmtId="171" fontId="26" fillId="0" borderId="33" xfId="43" applyNumberFormat="1" applyFont="1" applyBorder="1" applyAlignment="1">
      <alignment horizontal="center" vertical="center" wrapText="1"/>
    </xf>
    <xf numFmtId="0" fontId="24" fillId="0" borderId="23" xfId="43" applyFont="1" applyBorder="1" applyAlignment="1" applyProtection="1">
      <alignment horizontal="center" vertical="center"/>
    </xf>
    <xf numFmtId="0" fontId="24" fillId="0" borderId="0" xfId="43" applyFont="1" applyBorder="1" applyAlignment="1" applyProtection="1">
      <alignment horizontal="center" vertical="center"/>
    </xf>
    <xf numFmtId="0" fontId="24" fillId="0" borderId="24" xfId="43" applyFont="1" applyBorder="1" applyAlignment="1" applyProtection="1">
      <alignment horizontal="center" vertical="center"/>
    </xf>
    <xf numFmtId="0" fontId="29" fillId="0" borderId="23" xfId="43" applyFont="1" applyBorder="1" applyAlignment="1">
      <alignment horizontal="left" vertical="center"/>
    </xf>
    <xf numFmtId="0" fontId="29" fillId="0" borderId="0" xfId="43" applyFont="1" applyBorder="1" applyAlignment="1">
      <alignment horizontal="left" vertical="center"/>
    </xf>
    <xf numFmtId="0" fontId="29" fillId="0" borderId="24" xfId="43" applyFont="1" applyBorder="1" applyAlignment="1">
      <alignment horizontal="left" vertical="center"/>
    </xf>
    <xf numFmtId="0" fontId="23" fillId="6" borderId="21" xfId="43" applyFont="1" applyFill="1" applyBorder="1" applyAlignment="1">
      <alignment horizontal="center" vertical="center"/>
    </xf>
    <xf numFmtId="0" fontId="23" fillId="6" borderId="12" xfId="43" applyFont="1" applyFill="1" applyBorder="1" applyAlignment="1">
      <alignment horizontal="center" vertical="center"/>
    </xf>
    <xf numFmtId="0" fontId="23" fillId="6" borderId="22" xfId="43" applyFont="1" applyFill="1" applyBorder="1" applyAlignment="1">
      <alignment horizontal="center" vertical="center"/>
    </xf>
    <xf numFmtId="0" fontId="32" fillId="0" borderId="23" xfId="43" applyFont="1" applyBorder="1" applyAlignment="1">
      <alignment horizontal="center" vertical="center"/>
    </xf>
    <xf numFmtId="0" fontId="32" fillId="0" borderId="0" xfId="43" applyFont="1" applyBorder="1" applyAlignment="1">
      <alignment horizontal="center" vertical="center"/>
    </xf>
    <xf numFmtId="0" fontId="32" fillId="0" borderId="24" xfId="43" applyFont="1" applyBorder="1" applyAlignment="1">
      <alignment horizontal="center" vertical="center"/>
    </xf>
    <xf numFmtId="169" fontId="28" fillId="6" borderId="25" xfId="43" applyNumberFormat="1" applyFont="1" applyFill="1" applyBorder="1" applyAlignment="1" applyProtection="1">
      <alignment horizontal="left" vertical="center"/>
    </xf>
    <xf numFmtId="169" fontId="28" fillId="6" borderId="14" xfId="43" applyNumberFormat="1" applyFont="1" applyFill="1" applyBorder="1" applyAlignment="1" applyProtection="1">
      <alignment horizontal="left" vertical="center"/>
    </xf>
    <xf numFmtId="165" fontId="28" fillId="6" borderId="12" xfId="43" applyNumberFormat="1" applyFont="1" applyFill="1" applyBorder="1" applyAlignment="1" applyProtection="1">
      <alignment vertical="center"/>
    </xf>
    <xf numFmtId="9" fontId="28" fillId="6" borderId="12" xfId="43" applyNumberFormat="1" applyFont="1" applyFill="1" applyBorder="1" applyAlignment="1" applyProtection="1">
      <alignment horizontal="center" vertical="center"/>
    </xf>
    <xf numFmtId="0" fontId="28" fillId="6" borderId="12" xfId="43" applyFont="1" applyFill="1" applyBorder="1" applyAlignment="1">
      <alignment horizontal="center" vertical="center"/>
    </xf>
    <xf numFmtId="9" fontId="28" fillId="6" borderId="12" xfId="43" applyNumberFormat="1" applyFont="1" applyFill="1" applyBorder="1" applyAlignment="1">
      <alignment horizontal="center" vertical="center"/>
    </xf>
    <xf numFmtId="9" fontId="28" fillId="6" borderId="22" xfId="43" applyNumberFormat="1" applyFont="1" applyFill="1" applyBorder="1" applyAlignment="1">
      <alignment horizontal="center" vertical="center"/>
    </xf>
    <xf numFmtId="172" fontId="28" fillId="6" borderId="15" xfId="43" applyNumberFormat="1" applyFont="1" applyFill="1" applyBorder="1" applyAlignment="1">
      <alignment horizontal="center" vertical="center"/>
    </xf>
    <xf numFmtId="0" fontId="28" fillId="6" borderId="21" xfId="43" applyFont="1" applyFill="1" applyBorder="1" applyAlignment="1">
      <alignment horizontal="left" vertical="center"/>
    </xf>
    <xf numFmtId="0" fontId="28" fillId="6" borderId="12" xfId="43" applyFont="1" applyFill="1" applyBorder="1" applyAlignment="1">
      <alignment horizontal="left" vertical="center"/>
    </xf>
    <xf numFmtId="9" fontId="36" fillId="0" borderId="18" xfId="43" applyNumberFormat="1" applyFont="1" applyBorder="1" applyAlignment="1" applyProtection="1">
      <alignment horizontal="center" vertical="center"/>
    </xf>
    <xf numFmtId="9" fontId="36" fillId="0" borderId="19" xfId="43" applyNumberFormat="1" applyFont="1" applyBorder="1" applyAlignment="1" applyProtection="1">
      <alignment horizontal="center" vertical="center"/>
    </xf>
    <xf numFmtId="165" fontId="36" fillId="0" borderId="26" xfId="43" applyNumberFormat="1" applyFont="1" applyBorder="1" applyAlignment="1" applyProtection="1">
      <alignment horizontal="center" vertical="center"/>
    </xf>
    <xf numFmtId="165" fontId="36" fillId="0" borderId="27" xfId="43" applyNumberFormat="1" applyFont="1" applyBorder="1" applyAlignment="1" applyProtection="1">
      <alignment horizontal="center" vertical="center"/>
    </xf>
    <xf numFmtId="0" fontId="31" fillId="6" borderId="21" xfId="43" applyFont="1" applyFill="1" applyBorder="1" applyAlignment="1">
      <alignment horizontal="center" vertical="center"/>
    </xf>
    <xf numFmtId="0" fontId="31" fillId="6" borderId="12" xfId="43" applyFont="1" applyFill="1" applyBorder="1" applyAlignment="1">
      <alignment horizontal="center" vertical="center"/>
    </xf>
    <xf numFmtId="0" fontId="31" fillId="6" borderId="22" xfId="43" applyFont="1" applyFill="1" applyBorder="1" applyAlignment="1">
      <alignment horizontal="center" vertical="center"/>
    </xf>
    <xf numFmtId="0" fontId="29" fillId="0" borderId="21" xfId="43" applyFont="1" applyBorder="1" applyAlignment="1">
      <alignment horizontal="center" vertical="center"/>
    </xf>
    <xf numFmtId="0" fontId="29" fillId="0" borderId="12" xfId="43" applyFont="1" applyBorder="1" applyAlignment="1">
      <alignment horizontal="center" vertical="center"/>
    </xf>
    <xf numFmtId="0" fontId="29" fillId="0" borderId="22" xfId="43" applyFont="1" applyBorder="1" applyAlignment="1">
      <alignment horizontal="center" vertical="center"/>
    </xf>
    <xf numFmtId="0" fontId="24" fillId="0" borderId="23" xfId="43" applyFont="1" applyBorder="1" applyAlignment="1"/>
    <xf numFmtId="0" fontId="24" fillId="0" borderId="0" xfId="43" applyFont="1" applyBorder="1" applyAlignment="1"/>
    <xf numFmtId="0" fontId="24" fillId="0" borderId="24" xfId="43" applyFont="1" applyBorder="1" applyAlignment="1"/>
    <xf numFmtId="169" fontId="28" fillId="6" borderId="21" xfId="43" applyNumberFormat="1" applyFont="1" applyFill="1" applyBorder="1" applyAlignment="1" applyProtection="1">
      <alignment horizontal="center" vertical="center"/>
    </xf>
    <xf numFmtId="169" fontId="28" fillId="6" borderId="12" xfId="43" applyNumberFormat="1" applyFont="1" applyFill="1" applyBorder="1" applyAlignment="1" applyProtection="1">
      <alignment horizontal="center" vertical="center"/>
    </xf>
    <xf numFmtId="0" fontId="28" fillId="6" borderId="22" xfId="43" applyFont="1" applyFill="1" applyBorder="1" applyAlignment="1">
      <alignment horizontal="center" vertical="center"/>
    </xf>
    <xf numFmtId="0" fontId="26" fillId="0" borderId="62" xfId="43" applyFont="1" applyBorder="1" applyAlignment="1">
      <alignment horizontal="center" vertical="center" wrapText="1"/>
    </xf>
    <xf numFmtId="0" fontId="26" fillId="0" borderId="63" xfId="43" applyFont="1" applyBorder="1" applyAlignment="1">
      <alignment horizontal="center" vertical="center" wrapText="1"/>
    </xf>
    <xf numFmtId="0" fontId="26" fillId="0" borderId="64" xfId="43" applyFont="1" applyBorder="1" applyAlignment="1">
      <alignment horizontal="center" vertical="center" wrapText="1"/>
    </xf>
    <xf numFmtId="0" fontId="26" fillId="0" borderId="65" xfId="43" applyFont="1" applyBorder="1" applyAlignment="1">
      <alignment horizontal="center" vertical="center" wrapText="1"/>
    </xf>
    <xf numFmtId="0" fontId="26" fillId="0" borderId="32" xfId="43" applyFont="1" applyBorder="1" applyAlignment="1">
      <alignment horizontal="center" vertical="center" wrapText="1"/>
    </xf>
    <xf numFmtId="0" fontId="26" fillId="0" borderId="66" xfId="43" applyFont="1" applyBorder="1" applyAlignment="1">
      <alignment horizontal="center" vertical="center" wrapText="1"/>
    </xf>
    <xf numFmtId="0" fontId="24" fillId="0" borderId="67" xfId="43" applyFont="1" applyBorder="1" applyAlignment="1">
      <alignment horizontal="center"/>
    </xf>
    <xf numFmtId="0" fontId="24" fillId="0" borderId="68" xfId="43" applyFont="1" applyBorder="1" applyAlignment="1">
      <alignment horizontal="center"/>
    </xf>
    <xf numFmtId="0" fontId="24" fillId="0" borderId="69" xfId="43" applyFont="1" applyBorder="1" applyAlignment="1">
      <alignment horizontal="center"/>
    </xf>
  </cellXfs>
  <cellStyles count="171">
    <cellStyle name="20% - Ênfase1 2" xfId="1" xr:uid="{00000000-0005-0000-0000-000000000000}"/>
    <cellStyle name="20% - Ênfase1 3" xfId="2" xr:uid="{00000000-0005-0000-0000-000001000000}"/>
    <cellStyle name="20% - Ênfase2 2" xfId="3" xr:uid="{00000000-0005-0000-0000-000002000000}"/>
    <cellStyle name="20% - Ênfase2 3" xfId="4" xr:uid="{00000000-0005-0000-0000-000003000000}"/>
    <cellStyle name="20% - Ênfase3 2" xfId="5" xr:uid="{00000000-0005-0000-0000-000004000000}"/>
    <cellStyle name="20% - Ênfase3 3" xfId="6" xr:uid="{00000000-0005-0000-0000-000005000000}"/>
    <cellStyle name="20% - Ênfase4 2" xfId="7" xr:uid="{00000000-0005-0000-0000-000006000000}"/>
    <cellStyle name="20% - Ênfase4 3" xfId="8" xr:uid="{00000000-0005-0000-0000-000007000000}"/>
    <cellStyle name="20% - Ênfase5 2" xfId="9" xr:uid="{00000000-0005-0000-0000-000008000000}"/>
    <cellStyle name="20% - Ênfase5 3" xfId="10" xr:uid="{00000000-0005-0000-0000-000009000000}"/>
    <cellStyle name="20% - Ênfase6 2" xfId="11" xr:uid="{00000000-0005-0000-0000-00000A000000}"/>
    <cellStyle name="20% - Ênfase6 3" xfId="12" xr:uid="{00000000-0005-0000-0000-00000B000000}"/>
    <cellStyle name="40% - Ênfase1 2" xfId="13" xr:uid="{00000000-0005-0000-0000-00000C000000}"/>
    <cellStyle name="40% - Ênfase1 3" xfId="14" xr:uid="{00000000-0005-0000-0000-00000D000000}"/>
    <cellStyle name="40% - Ênfase2 2" xfId="15" xr:uid="{00000000-0005-0000-0000-00000E000000}"/>
    <cellStyle name="40% - Ênfase2 3" xfId="16" xr:uid="{00000000-0005-0000-0000-00000F000000}"/>
    <cellStyle name="40% - Ênfase3 2" xfId="17" xr:uid="{00000000-0005-0000-0000-000010000000}"/>
    <cellStyle name="40% - Ênfase3 3" xfId="18" xr:uid="{00000000-0005-0000-0000-000011000000}"/>
    <cellStyle name="40% - Ênfase4 2" xfId="19" xr:uid="{00000000-0005-0000-0000-000012000000}"/>
    <cellStyle name="40% - Ênfase4 3" xfId="20" xr:uid="{00000000-0005-0000-0000-000013000000}"/>
    <cellStyle name="40% - Ênfase4 3 2" xfId="21" xr:uid="{00000000-0005-0000-0000-000014000000}"/>
    <cellStyle name="40% - Ênfase5 2" xfId="22" xr:uid="{00000000-0005-0000-0000-000015000000}"/>
    <cellStyle name="40% - Ênfase5 3" xfId="23" xr:uid="{00000000-0005-0000-0000-000016000000}"/>
    <cellStyle name="40% - Ênfase6 2" xfId="24" xr:uid="{00000000-0005-0000-0000-000017000000}"/>
    <cellStyle name="40% - Ênfase6 3" xfId="25" xr:uid="{00000000-0005-0000-0000-000018000000}"/>
    <cellStyle name="60% - Ênfase1 2" xfId="26" xr:uid="{00000000-0005-0000-0000-000019000000}"/>
    <cellStyle name="60% - Ênfase2 2" xfId="27" xr:uid="{00000000-0005-0000-0000-00001A000000}"/>
    <cellStyle name="60% - Ênfase3 2" xfId="28" xr:uid="{00000000-0005-0000-0000-00001B000000}"/>
    <cellStyle name="60% - Ênfase4 2" xfId="29" xr:uid="{00000000-0005-0000-0000-00001C000000}"/>
    <cellStyle name="60% - Ênfase5 2" xfId="30" xr:uid="{00000000-0005-0000-0000-00001D000000}"/>
    <cellStyle name="60% - Ênfase6 2" xfId="31" xr:uid="{00000000-0005-0000-0000-00001E000000}"/>
    <cellStyle name="Bom 2" xfId="32" xr:uid="{00000000-0005-0000-0000-00001F000000}"/>
    <cellStyle name="Cálculo 2" xfId="33" xr:uid="{00000000-0005-0000-0000-000020000000}"/>
    <cellStyle name="Célula de Verificação 2" xfId="34" xr:uid="{00000000-0005-0000-0000-000021000000}"/>
    <cellStyle name="Célula Vinculada 2" xfId="35" xr:uid="{00000000-0005-0000-0000-000022000000}"/>
    <cellStyle name="Ênfase1 2" xfId="36" xr:uid="{00000000-0005-0000-0000-000023000000}"/>
    <cellStyle name="Ênfase2 2" xfId="37" xr:uid="{00000000-0005-0000-0000-000024000000}"/>
    <cellStyle name="Ênfase3 2" xfId="38" xr:uid="{00000000-0005-0000-0000-000025000000}"/>
    <cellStyle name="Ênfase4 2" xfId="39" xr:uid="{00000000-0005-0000-0000-000026000000}"/>
    <cellStyle name="Ênfase5 2" xfId="40" xr:uid="{00000000-0005-0000-0000-000027000000}"/>
    <cellStyle name="Ênfase6 2" xfId="41" xr:uid="{00000000-0005-0000-0000-000028000000}"/>
    <cellStyle name="Entrada 2" xfId="42" xr:uid="{00000000-0005-0000-0000-000029000000}"/>
    <cellStyle name="Excel Built-in Explanatory Text" xfId="43" xr:uid="{00000000-0005-0000-0000-00002A000000}"/>
    <cellStyle name="Excel Built-in Explanatory Text 2" xfId="44" xr:uid="{00000000-0005-0000-0000-00002B000000}"/>
    <cellStyle name="Excel Built-in Normal" xfId="45" xr:uid="{00000000-0005-0000-0000-00002C000000}"/>
    <cellStyle name="Excel_BuiltIn_Texto Explicativo" xfId="46" xr:uid="{00000000-0005-0000-0000-00002D000000}"/>
    <cellStyle name="falta preço" xfId="47" xr:uid="{00000000-0005-0000-0000-00002E000000}"/>
    <cellStyle name="Incorreto 2" xfId="48" xr:uid="{00000000-0005-0000-0000-00002F000000}"/>
    <cellStyle name="Moeda 2" xfId="49" xr:uid="{00000000-0005-0000-0000-000030000000}"/>
    <cellStyle name="Moeda 2 2" xfId="50" xr:uid="{00000000-0005-0000-0000-000031000000}"/>
    <cellStyle name="Moeda 2 2 2" xfId="51" xr:uid="{00000000-0005-0000-0000-000032000000}"/>
    <cellStyle name="Moeda 2 2 3" xfId="52" xr:uid="{00000000-0005-0000-0000-000033000000}"/>
    <cellStyle name="Moeda 2 3" xfId="53" xr:uid="{00000000-0005-0000-0000-000034000000}"/>
    <cellStyle name="Moeda 2 4" xfId="54" xr:uid="{00000000-0005-0000-0000-000035000000}"/>
    <cellStyle name="Moeda 2 5" xfId="55" xr:uid="{00000000-0005-0000-0000-000036000000}"/>
    <cellStyle name="Moeda 3" xfId="56" xr:uid="{00000000-0005-0000-0000-000037000000}"/>
    <cellStyle name="Moeda 4" xfId="57" xr:uid="{00000000-0005-0000-0000-000038000000}"/>
    <cellStyle name="Neutra 2" xfId="58" xr:uid="{00000000-0005-0000-0000-000039000000}"/>
    <cellStyle name="Normal" xfId="0" builtinId="0"/>
    <cellStyle name="Normal 101" xfId="59" xr:uid="{00000000-0005-0000-0000-00003B000000}"/>
    <cellStyle name="Normal 11 2 2" xfId="170" xr:uid="{00000000-0005-0000-0000-00003C000000}"/>
    <cellStyle name="Normal 2" xfId="60" xr:uid="{00000000-0005-0000-0000-00003D000000}"/>
    <cellStyle name="Normal 2 2" xfId="61" xr:uid="{00000000-0005-0000-0000-00003E000000}"/>
    <cellStyle name="Normal 2 2 2" xfId="62" xr:uid="{00000000-0005-0000-0000-00003F000000}"/>
    <cellStyle name="Normal 2 2 2 2" xfId="63" xr:uid="{00000000-0005-0000-0000-000040000000}"/>
    <cellStyle name="Normal 2 3" xfId="64" xr:uid="{00000000-0005-0000-0000-000041000000}"/>
    <cellStyle name="Normal 2 4" xfId="65" xr:uid="{00000000-0005-0000-0000-000042000000}"/>
    <cellStyle name="Normal 2_ORÇ - Galeria Rua Eredes Serpa" xfId="66" xr:uid="{00000000-0005-0000-0000-000043000000}"/>
    <cellStyle name="Normal 21" xfId="67" xr:uid="{00000000-0005-0000-0000-000044000000}"/>
    <cellStyle name="Normal 22" xfId="68" xr:uid="{00000000-0005-0000-0000-000045000000}"/>
    <cellStyle name="Normal 3" xfId="69" xr:uid="{00000000-0005-0000-0000-000046000000}"/>
    <cellStyle name="Normal 3 2" xfId="70" xr:uid="{00000000-0005-0000-0000-000047000000}"/>
    <cellStyle name="Normal 3 3" xfId="71" xr:uid="{00000000-0005-0000-0000-000048000000}"/>
    <cellStyle name="Normal 3 4" xfId="72" xr:uid="{00000000-0005-0000-0000-000049000000}"/>
    <cellStyle name="Normal 4" xfId="73" xr:uid="{00000000-0005-0000-0000-00004A000000}"/>
    <cellStyle name="Normal 4 2" xfId="74" xr:uid="{00000000-0005-0000-0000-00004B000000}"/>
    <cellStyle name="Normal 5" xfId="75" xr:uid="{00000000-0005-0000-0000-00004C000000}"/>
    <cellStyle name="Normal 5 2" xfId="76" xr:uid="{00000000-0005-0000-0000-00004D000000}"/>
    <cellStyle name="Normal 6" xfId="77" xr:uid="{00000000-0005-0000-0000-00004E000000}"/>
    <cellStyle name="Normal 6 2" xfId="78" xr:uid="{00000000-0005-0000-0000-00004F000000}"/>
    <cellStyle name="Nota 2" xfId="79" xr:uid="{00000000-0005-0000-0000-000050000000}"/>
    <cellStyle name="Nota 3" xfId="80" xr:uid="{00000000-0005-0000-0000-000051000000}"/>
    <cellStyle name="Porcentagem 2" xfId="81" xr:uid="{00000000-0005-0000-0000-000053000000}"/>
    <cellStyle name="Porcentagem 2 2" xfId="82" xr:uid="{00000000-0005-0000-0000-000054000000}"/>
    <cellStyle name="Porcentagem 2 2 2" xfId="83" xr:uid="{00000000-0005-0000-0000-000055000000}"/>
    <cellStyle name="Porcentagem 2 3" xfId="84" xr:uid="{00000000-0005-0000-0000-000056000000}"/>
    <cellStyle name="Porcentagem 2 4" xfId="85" xr:uid="{00000000-0005-0000-0000-000057000000}"/>
    <cellStyle name="Porcentagem 2 5" xfId="86" xr:uid="{00000000-0005-0000-0000-000058000000}"/>
    <cellStyle name="Porcentagem 2 6" xfId="87" xr:uid="{00000000-0005-0000-0000-000059000000}"/>
    <cellStyle name="Porcentagem 3" xfId="88" xr:uid="{00000000-0005-0000-0000-00005A000000}"/>
    <cellStyle name="Porcentagem 3 2" xfId="89" xr:uid="{00000000-0005-0000-0000-00005B000000}"/>
    <cellStyle name="Porcentagem 3 3" xfId="90" xr:uid="{00000000-0005-0000-0000-00005C000000}"/>
    <cellStyle name="Porcentagem 4" xfId="91" xr:uid="{00000000-0005-0000-0000-00005D000000}"/>
    <cellStyle name="Porcentagem 5" xfId="92" xr:uid="{00000000-0005-0000-0000-00005E000000}"/>
    <cellStyle name="Saída 2" xfId="93" xr:uid="{00000000-0005-0000-0000-00005F000000}"/>
    <cellStyle name="Separador de milhares 14" xfId="94" xr:uid="{00000000-0005-0000-0000-000060000000}"/>
    <cellStyle name="Separador de milhares 17" xfId="95" xr:uid="{00000000-0005-0000-0000-000061000000}"/>
    <cellStyle name="Separador de milhares 19" xfId="96" xr:uid="{00000000-0005-0000-0000-000062000000}"/>
    <cellStyle name="Separador de milhares 2" xfId="97" xr:uid="{00000000-0005-0000-0000-000063000000}"/>
    <cellStyle name="Separador de milhares 2 2" xfId="98" xr:uid="{00000000-0005-0000-0000-000064000000}"/>
    <cellStyle name="Separador de milhares 2 2 2" xfId="99" xr:uid="{00000000-0005-0000-0000-000065000000}"/>
    <cellStyle name="Separador de milhares 2 2 2 2" xfId="100" xr:uid="{00000000-0005-0000-0000-000066000000}"/>
    <cellStyle name="Separador de milhares 2 2 2 2 2" xfId="101" xr:uid="{00000000-0005-0000-0000-000067000000}"/>
    <cellStyle name="Separador de milhares 2 2 2 3" xfId="102" xr:uid="{00000000-0005-0000-0000-000068000000}"/>
    <cellStyle name="Separador de milhares 2 2 3" xfId="103" xr:uid="{00000000-0005-0000-0000-000069000000}"/>
    <cellStyle name="Separador de milhares 2 2 3 2" xfId="104" xr:uid="{00000000-0005-0000-0000-00006A000000}"/>
    <cellStyle name="Separador de milhares 2 2 4" xfId="105" xr:uid="{00000000-0005-0000-0000-00006B000000}"/>
    <cellStyle name="Separador de milhares 2 2 5" xfId="106" xr:uid="{00000000-0005-0000-0000-00006C000000}"/>
    <cellStyle name="Separador de milhares 2 2 6" xfId="107" xr:uid="{00000000-0005-0000-0000-00006D000000}"/>
    <cellStyle name="Separador de milhares 2 3" xfId="108" xr:uid="{00000000-0005-0000-0000-00006E000000}"/>
    <cellStyle name="Separador de milhares 2 3 2" xfId="109" xr:uid="{00000000-0005-0000-0000-00006F000000}"/>
    <cellStyle name="Separador de milhares 2 3 3" xfId="110" xr:uid="{00000000-0005-0000-0000-000070000000}"/>
    <cellStyle name="Separador de milhares 2 3 4" xfId="111" xr:uid="{00000000-0005-0000-0000-000071000000}"/>
    <cellStyle name="Separador de milhares 2 4" xfId="112" xr:uid="{00000000-0005-0000-0000-000072000000}"/>
    <cellStyle name="Separador de milhares 2 5" xfId="113" xr:uid="{00000000-0005-0000-0000-000073000000}"/>
    <cellStyle name="Separador de milhares 2 6" xfId="114" xr:uid="{00000000-0005-0000-0000-000074000000}"/>
    <cellStyle name="Separador de milhares 2 7" xfId="115" xr:uid="{00000000-0005-0000-0000-000075000000}"/>
    <cellStyle name="Separador de milhares 22" xfId="116" xr:uid="{00000000-0005-0000-0000-000076000000}"/>
    <cellStyle name="Separador de milhares 25" xfId="117" xr:uid="{00000000-0005-0000-0000-000077000000}"/>
    <cellStyle name="Separador de milhares 3" xfId="118" xr:uid="{00000000-0005-0000-0000-000078000000}"/>
    <cellStyle name="Separador de milhares 3 2" xfId="119" xr:uid="{00000000-0005-0000-0000-000079000000}"/>
    <cellStyle name="Separador de milhares 3 2 2" xfId="120" xr:uid="{00000000-0005-0000-0000-00007A000000}"/>
    <cellStyle name="Separador de milhares 3 2 2 2" xfId="121" xr:uid="{00000000-0005-0000-0000-00007B000000}"/>
    <cellStyle name="Separador de milhares 3 2 3" xfId="122" xr:uid="{00000000-0005-0000-0000-00007C000000}"/>
    <cellStyle name="Separador de milhares 3 2 4" xfId="123" xr:uid="{00000000-0005-0000-0000-00007D000000}"/>
    <cellStyle name="Separador de milhares 3 2 5" xfId="124" xr:uid="{00000000-0005-0000-0000-00007E000000}"/>
    <cellStyle name="Separador de milhares 3 3" xfId="125" xr:uid="{00000000-0005-0000-0000-00007F000000}"/>
    <cellStyle name="Separador de milhares 3 3 2" xfId="126" xr:uid="{00000000-0005-0000-0000-000080000000}"/>
    <cellStyle name="Separador de milhares 3 3 2 2" xfId="127" xr:uid="{00000000-0005-0000-0000-000081000000}"/>
    <cellStyle name="Separador de milhares 3 3 3" xfId="128" xr:uid="{00000000-0005-0000-0000-000082000000}"/>
    <cellStyle name="Separador de milhares 3 3 4" xfId="129" xr:uid="{00000000-0005-0000-0000-000083000000}"/>
    <cellStyle name="Separador de milhares 3 4" xfId="130" xr:uid="{00000000-0005-0000-0000-000084000000}"/>
    <cellStyle name="Separador de milhares 3 4 2" xfId="131" xr:uid="{00000000-0005-0000-0000-000085000000}"/>
    <cellStyle name="Separador de milhares 3 4 3" xfId="132" xr:uid="{00000000-0005-0000-0000-000086000000}"/>
    <cellStyle name="Separador de milhares 3 5" xfId="133" xr:uid="{00000000-0005-0000-0000-000087000000}"/>
    <cellStyle name="Separador de milhares 3 6" xfId="134" xr:uid="{00000000-0005-0000-0000-000088000000}"/>
    <cellStyle name="Separador de milhares 3 7" xfId="135" xr:uid="{00000000-0005-0000-0000-000089000000}"/>
    <cellStyle name="Separador de milhares 3 8" xfId="136" xr:uid="{00000000-0005-0000-0000-00008A000000}"/>
    <cellStyle name="Separador de milhares 4" xfId="137" xr:uid="{00000000-0005-0000-0000-00008B000000}"/>
    <cellStyle name="Separador de milhares 4 2" xfId="138" xr:uid="{00000000-0005-0000-0000-00008C000000}"/>
    <cellStyle name="Separador de milhares 4 2 2" xfId="139" xr:uid="{00000000-0005-0000-0000-00008D000000}"/>
    <cellStyle name="Separador de milhares 4 3" xfId="140" xr:uid="{00000000-0005-0000-0000-00008E000000}"/>
    <cellStyle name="Separador de milhares 4 4" xfId="141" xr:uid="{00000000-0005-0000-0000-00008F000000}"/>
    <cellStyle name="Separador de milhares 4 5" xfId="142" xr:uid="{00000000-0005-0000-0000-000090000000}"/>
    <cellStyle name="Separador de milhares 5" xfId="143" xr:uid="{00000000-0005-0000-0000-000091000000}"/>
    <cellStyle name="Separador de milhares 5 2" xfId="144" xr:uid="{00000000-0005-0000-0000-000092000000}"/>
    <cellStyle name="Separador de milhares 5 2 2" xfId="145" xr:uid="{00000000-0005-0000-0000-000093000000}"/>
    <cellStyle name="Separador de milhares 5 3" xfId="146" xr:uid="{00000000-0005-0000-0000-000094000000}"/>
    <cellStyle name="Separador de milhares 5 4" xfId="147" xr:uid="{00000000-0005-0000-0000-000095000000}"/>
    <cellStyle name="Separador de milhares 5 5" xfId="148" xr:uid="{00000000-0005-0000-0000-000096000000}"/>
    <cellStyle name="Separador de milhares 6" xfId="149" xr:uid="{00000000-0005-0000-0000-000097000000}"/>
    <cellStyle name="Separador de milhares 7" xfId="150" xr:uid="{00000000-0005-0000-0000-000098000000}"/>
    <cellStyle name="Separador de milhares 9" xfId="151" xr:uid="{00000000-0005-0000-0000-000099000000}"/>
    <cellStyle name="Texto de Aviso 2" xfId="152" xr:uid="{00000000-0005-0000-0000-00009A000000}"/>
    <cellStyle name="Texto Explicativo 2" xfId="153" xr:uid="{00000000-0005-0000-0000-00009B000000}"/>
    <cellStyle name="Título 1 1" xfId="154" xr:uid="{00000000-0005-0000-0000-00009C000000}"/>
    <cellStyle name="Título 1 1 1" xfId="155" xr:uid="{00000000-0005-0000-0000-00009D000000}"/>
    <cellStyle name="Título 1 1 1 1" xfId="156" xr:uid="{00000000-0005-0000-0000-00009E000000}"/>
    <cellStyle name="Título 1 1 1 1 1" xfId="157" xr:uid="{00000000-0005-0000-0000-00009F000000}"/>
    <cellStyle name="Título 1 1 2" xfId="158" xr:uid="{00000000-0005-0000-0000-0000A0000000}"/>
    <cellStyle name="Título 1 2" xfId="159" xr:uid="{00000000-0005-0000-0000-0000A1000000}"/>
    <cellStyle name="Título 2 2" xfId="160" xr:uid="{00000000-0005-0000-0000-0000A2000000}"/>
    <cellStyle name="Título 3 2" xfId="161" xr:uid="{00000000-0005-0000-0000-0000A3000000}"/>
    <cellStyle name="Título 4 2" xfId="162" xr:uid="{00000000-0005-0000-0000-0000A4000000}"/>
    <cellStyle name="Total 2" xfId="163" xr:uid="{00000000-0005-0000-0000-0000A5000000}"/>
    <cellStyle name="Vírgula" xfId="164" builtinId="3"/>
    <cellStyle name="Vírgula 2" xfId="165" xr:uid="{00000000-0005-0000-0000-0000A7000000}"/>
    <cellStyle name="Vírgula 3" xfId="166" xr:uid="{00000000-0005-0000-0000-0000A8000000}"/>
    <cellStyle name="Vírgula 4" xfId="167" xr:uid="{00000000-0005-0000-0000-0000A9000000}"/>
    <cellStyle name="Vírgula 5 2 3" xfId="168" xr:uid="{00000000-0005-0000-0000-0000AA000000}"/>
    <cellStyle name="Vírgula 6" xfId="169" xr:uid="{00000000-0005-0000-0000-0000A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66CC00"/>
      <rgbColor rgb="000000FF"/>
      <rgbColor rgb="00FFFF00"/>
      <rgbColor rgb="00FF00FF"/>
      <rgbColor rgb="00D7E4BD"/>
      <rgbColor rgb="00800000"/>
      <rgbColor rgb="00008000"/>
      <rgbColor rgb="00000080"/>
      <rgbColor rgb="00999999"/>
      <rgbColor rgb="00800080"/>
      <rgbColor rgb="00008080"/>
      <rgbColor rgb="00C0C0C0"/>
      <rgbColor rgb="00808080"/>
      <rgbColor rgb="008EB4E3"/>
      <rgbColor rgb="00FF3333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66"/>
      <rgbColor rgb="0000FFFF"/>
      <rgbColor rgb="009900FF"/>
      <rgbColor rgb="00800000"/>
      <rgbColor rgb="00008080"/>
      <rgbColor rgb="000000FF"/>
      <rgbColor rgb="00BFBFBF"/>
      <rgbColor rgb="00CFE7F5"/>
      <rgbColor rgb="00CCFFCC"/>
      <rgbColor rgb="00FFFF99"/>
      <rgbColor rgb="0099CCFF"/>
      <rgbColor rgb="00FF99CC"/>
      <rgbColor rgb="00CC99FF"/>
      <rgbColor rgb="00FFCC99"/>
      <rgbColor rgb="00B2B2B2"/>
      <rgbColor rgb="0033CCCC"/>
      <rgbColor rgb="00AECF00"/>
      <rgbColor rgb="00FF9999"/>
      <rgbColor rgb="00FF9900"/>
      <rgbColor rgb="00FF6600"/>
      <rgbColor rgb="00666699"/>
      <rgbColor rgb="00969696"/>
      <rgbColor rgb="00003366"/>
      <rgbColor rgb="00339966"/>
      <rgbColor rgb="0012335C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40585</xdr:colOff>
      <xdr:row>0</xdr:row>
      <xdr:rowOff>27167</xdr:rowOff>
    </xdr:from>
    <xdr:to>
      <xdr:col>5</xdr:col>
      <xdr:colOff>596845</xdr:colOff>
      <xdr:row>0</xdr:row>
      <xdr:rowOff>642730</xdr:rowOff>
    </xdr:to>
    <xdr:sp macro="" textlink="" fLocksText="0">
      <xdr:nvSpPr>
        <xdr:cNvPr id="2049" name="CustomShape 1">
          <a:extLst>
            <a:ext uri="{FF2B5EF4-FFF2-40B4-BE49-F238E27FC236}">
              <a16:creationId xmlns:a16="http://schemas.microsoft.com/office/drawing/2014/main" id="{E2FB6A01-76E3-486C-8758-3B780F5E95D3}"/>
            </a:ext>
          </a:extLst>
        </xdr:cNvPr>
        <xdr:cNvSpPr>
          <a:spLocks noChangeArrowheads="1"/>
        </xdr:cNvSpPr>
      </xdr:nvSpPr>
      <xdr:spPr bwMode="auto">
        <a:xfrm>
          <a:off x="40585" y="27167"/>
          <a:ext cx="6069164" cy="615563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pt-BR" sz="2000" b="1" i="0" u="none" strike="noStrike" baseline="0">
              <a:solidFill>
                <a:srgbClr val="12335C"/>
              </a:solidFill>
              <a:latin typeface="Arial"/>
              <a:cs typeface="Arial"/>
            </a:rPr>
            <a:t>SECRETARIA MUNICIPAL DE EDUCAÇÃO</a:t>
          </a:r>
        </a:p>
        <a:p>
          <a:pPr algn="l" rtl="0">
            <a:defRPr sz="1000"/>
          </a:pPr>
          <a:r>
            <a:rPr lang="pt-BR" sz="1450" b="1" i="0" u="none" strike="noStrike" baseline="0">
              <a:solidFill>
                <a:srgbClr val="12335C"/>
              </a:solidFill>
              <a:latin typeface="Arial"/>
              <a:cs typeface="Arial"/>
            </a:rPr>
            <a:t>DIE - DEPARTAMENTO DE INFRAESTRUTURA ESCOLAR</a:t>
          </a:r>
        </a:p>
      </xdr:txBody>
    </xdr:sp>
    <xdr:clientData/>
  </xdr:twoCellAnchor>
  <xdr:twoCellAnchor editAs="absolute">
    <xdr:from>
      <xdr:col>11</xdr:col>
      <xdr:colOff>78253</xdr:colOff>
      <xdr:row>0</xdr:row>
      <xdr:rowOff>80921</xdr:rowOff>
    </xdr:from>
    <xdr:to>
      <xdr:col>13</xdr:col>
      <xdr:colOff>643476</xdr:colOff>
      <xdr:row>0</xdr:row>
      <xdr:rowOff>682653</xdr:rowOff>
    </xdr:to>
    <xdr:pic>
      <xdr:nvPicPr>
        <xdr:cNvPr id="2130" name="Figura 1">
          <a:extLst>
            <a:ext uri="{FF2B5EF4-FFF2-40B4-BE49-F238E27FC236}">
              <a16:creationId xmlns:a16="http://schemas.microsoft.com/office/drawing/2014/main" id="{F05157C7-F857-476A-BE3A-80251B02D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1144" y="82826"/>
          <a:ext cx="1980307" cy="58839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504825</xdr:colOff>
      <xdr:row>0</xdr:row>
      <xdr:rowOff>95250</xdr:rowOff>
    </xdr:from>
    <xdr:to>
      <xdr:col>5</xdr:col>
      <xdr:colOff>857250</xdr:colOff>
      <xdr:row>3</xdr:row>
      <xdr:rowOff>247650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F342D045-6601-4C2C-997C-FF135B9AA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9225" y="95250"/>
          <a:ext cx="2352675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3</xdr:col>
      <xdr:colOff>133350</xdr:colOff>
      <xdr:row>3</xdr:row>
      <xdr:rowOff>209550</xdr:rowOff>
    </xdr:to>
    <xdr:sp macro="" textlink="" fLocksText="0">
      <xdr:nvSpPr>
        <xdr:cNvPr id="5" name="CustomShape 1">
          <a:extLst>
            <a:ext uri="{FF2B5EF4-FFF2-40B4-BE49-F238E27FC236}">
              <a16:creationId xmlns:a16="http://schemas.microsoft.com/office/drawing/2014/main" id="{F6B69BB6-FB6D-4ED4-8510-B4EED66A3398}"/>
            </a:ext>
          </a:extLst>
        </xdr:cNvPr>
        <xdr:cNvSpPr>
          <a:spLocks noChangeArrowheads="1"/>
        </xdr:cNvSpPr>
      </xdr:nvSpPr>
      <xdr:spPr bwMode="auto">
        <a:xfrm>
          <a:off x="9525" y="28575"/>
          <a:ext cx="4848225" cy="733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pt-BR" sz="1500" b="1" i="0" u="none" strike="noStrike" baseline="0">
              <a:solidFill>
                <a:srgbClr val="12335C"/>
              </a:solidFill>
              <a:latin typeface="Arial"/>
              <a:cs typeface="Arial"/>
            </a:rPr>
            <a:t>SECRETARIA MUNICIPAL DE EDUCAÇÃO</a:t>
          </a:r>
        </a:p>
        <a:p>
          <a:pPr algn="l" rtl="0">
            <a:defRPr sz="1000"/>
          </a:pPr>
          <a:r>
            <a:rPr lang="pt-BR" sz="1500" b="1" i="0" u="none" strike="noStrike" baseline="0">
              <a:solidFill>
                <a:srgbClr val="12335C"/>
              </a:solidFill>
              <a:latin typeface="Arial"/>
              <a:cs typeface="Arial"/>
            </a:rPr>
            <a:t>DIE - DIRETORIA DE INFRAESTRUTURA ESCOLAR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28575</xdr:rowOff>
    </xdr:from>
    <xdr:to>
      <xdr:col>12</xdr:col>
      <xdr:colOff>0</xdr:colOff>
      <xdr:row>1</xdr:row>
      <xdr:rowOff>0</xdr:rowOff>
    </xdr:to>
    <xdr:sp macro="" textlink="" fLocksText="0">
      <xdr:nvSpPr>
        <xdr:cNvPr id="6145" name="CustomShape 1">
          <a:extLst>
            <a:ext uri="{FF2B5EF4-FFF2-40B4-BE49-F238E27FC236}">
              <a16:creationId xmlns:a16="http://schemas.microsoft.com/office/drawing/2014/main" id="{3DD4B19E-7C2F-4CBF-9A7D-7E998F97DD3D}"/>
            </a:ext>
          </a:extLst>
        </xdr:cNvPr>
        <xdr:cNvSpPr>
          <a:spLocks noChangeArrowheads="1"/>
        </xdr:cNvSpPr>
      </xdr:nvSpPr>
      <xdr:spPr bwMode="auto">
        <a:xfrm>
          <a:off x="133350" y="28575"/>
          <a:ext cx="10534650" cy="5905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pt-BR" sz="2400" b="1" i="0" u="none" strike="noStrike" baseline="0">
              <a:solidFill>
                <a:srgbClr val="12335C"/>
              </a:solidFill>
              <a:latin typeface="Arial"/>
              <a:cs typeface="Arial"/>
            </a:rPr>
            <a:t>SECRETARIA MUNICIPAL DE EDUCAÇÃO</a:t>
          </a:r>
        </a:p>
        <a:p>
          <a:pPr algn="l" rtl="0">
            <a:defRPr sz="1000"/>
          </a:pPr>
          <a:r>
            <a:rPr lang="pt-BR" sz="1700" b="1" i="0" u="none" strike="noStrike" baseline="0">
              <a:solidFill>
                <a:srgbClr val="12335C"/>
              </a:solidFill>
              <a:latin typeface="Arial"/>
              <a:cs typeface="Arial"/>
            </a:rPr>
            <a:t>DIE - DEPARTAMENTO DE INFRAESTRUTURA ESCOLAR</a:t>
          </a:r>
        </a:p>
      </xdr:txBody>
    </xdr:sp>
    <xdr:clientData/>
  </xdr:twoCellAnchor>
  <xdr:twoCellAnchor editAs="absolute">
    <xdr:from>
      <xdr:col>10</xdr:col>
      <xdr:colOff>871644</xdr:colOff>
      <xdr:row>0</xdr:row>
      <xdr:rowOff>90170</xdr:rowOff>
    </xdr:from>
    <xdr:to>
      <xdr:col>13</xdr:col>
      <xdr:colOff>835239</xdr:colOff>
      <xdr:row>0</xdr:row>
      <xdr:rowOff>656728</xdr:rowOff>
    </xdr:to>
    <xdr:pic>
      <xdr:nvPicPr>
        <xdr:cNvPr id="6226" name="Figura 1">
          <a:extLst>
            <a:ext uri="{FF2B5EF4-FFF2-40B4-BE49-F238E27FC236}">
              <a16:creationId xmlns:a16="http://schemas.microsoft.com/office/drawing/2014/main" id="{B59EF99B-75C9-4C40-A40A-B9A4B6673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0177" y="90170"/>
          <a:ext cx="1995595" cy="56655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P337"/>
  <sheetViews>
    <sheetView tabSelected="1" view="pageBreakPreview" zoomScale="115" zoomScaleNormal="83" zoomScaleSheetLayoutView="115" workbookViewId="0">
      <selection activeCell="G11" sqref="G11"/>
    </sheetView>
  </sheetViews>
  <sheetFormatPr defaultColWidth="9" defaultRowHeight="12.75" customHeight="1" x14ac:dyDescent="0.2"/>
  <cols>
    <col min="1" max="1" width="8.28515625" style="2" customWidth="1"/>
    <col min="2" max="2" width="8.7109375" style="2" customWidth="1"/>
    <col min="3" max="3" width="8.7109375" style="37" customWidth="1"/>
    <col min="4" max="4" width="51.42578125" style="3" customWidth="1"/>
    <col min="5" max="5" width="5.5703125" style="3" customWidth="1"/>
    <col min="6" max="6" width="9.85546875" style="44" customWidth="1"/>
    <col min="7" max="8" width="9.85546875" style="41" customWidth="1"/>
    <col min="9" max="9" width="9.85546875" style="45" customWidth="1"/>
    <col min="10" max="10" width="3.140625" style="3" customWidth="1"/>
    <col min="11" max="11" width="10.7109375" style="3" customWidth="1"/>
    <col min="12" max="12" width="10.7109375" style="41" customWidth="1"/>
    <col min="13" max="13" width="10.7109375" style="45" customWidth="1"/>
    <col min="14" max="14" width="10.7109375" style="3" customWidth="1"/>
    <col min="15" max="15" width="11" style="3" customWidth="1"/>
    <col min="16" max="16" width="8.7109375" style="37" customWidth="1"/>
    <col min="17" max="183" width="9.140625" style="3" customWidth="1"/>
    <col min="184" max="16384" width="9" style="1"/>
  </cols>
  <sheetData>
    <row r="1" spans="1:16" s="4" customFormat="1" ht="54.75" customHeight="1" x14ac:dyDescent="0.2">
      <c r="A1" s="182"/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6" s="4" customFormat="1" ht="30" customHeight="1" x14ac:dyDescent="0.2">
      <c r="A2" s="180" t="s">
        <v>390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6" s="47" customFormat="1" ht="19.899999999999999" customHeight="1" x14ac:dyDescent="0.2">
      <c r="A3" s="97" t="s">
        <v>394</v>
      </c>
      <c r="B3" s="193" t="s">
        <v>395</v>
      </c>
      <c r="C3" s="193"/>
      <c r="D3" s="193"/>
      <c r="E3" s="193"/>
      <c r="F3" s="193"/>
      <c r="G3" s="185" t="s">
        <v>2</v>
      </c>
      <c r="H3" s="185"/>
      <c r="I3" s="98">
        <v>44370</v>
      </c>
      <c r="K3" s="184" t="s">
        <v>391</v>
      </c>
      <c r="L3" s="184"/>
      <c r="M3" s="184"/>
      <c r="N3" s="184"/>
    </row>
    <row r="4" spans="1:16" s="47" customFormat="1" ht="19.899999999999999" customHeight="1" x14ac:dyDescent="0.2">
      <c r="A4" s="97" t="s">
        <v>3</v>
      </c>
      <c r="B4" s="194" t="s">
        <v>520</v>
      </c>
      <c r="C4" s="194"/>
      <c r="D4" s="194"/>
      <c r="E4" s="194"/>
      <c r="F4" s="194"/>
      <c r="G4" s="185" t="s">
        <v>4</v>
      </c>
      <c r="H4" s="185"/>
      <c r="I4" s="99">
        <v>0.27700000000000002</v>
      </c>
      <c r="K4" s="184" t="s">
        <v>383</v>
      </c>
      <c r="L4" s="184"/>
      <c r="M4" s="73">
        <v>0.2487</v>
      </c>
      <c r="N4" s="74"/>
    </row>
    <row r="5" spans="1:16" s="4" customFormat="1" ht="5.65" customHeight="1" x14ac:dyDescent="0.2">
      <c r="A5" s="186"/>
      <c r="B5" s="186"/>
      <c r="C5" s="186"/>
      <c r="D5" s="186"/>
      <c r="E5" s="186"/>
      <c r="F5" s="186"/>
      <c r="G5" s="186"/>
      <c r="H5" s="186"/>
      <c r="I5" s="186"/>
      <c r="K5" s="166"/>
      <c r="L5" s="166"/>
      <c r="M5" s="166"/>
      <c r="N5" s="166"/>
    </row>
    <row r="6" spans="1:16" s="5" customFormat="1" ht="39" customHeight="1" x14ac:dyDescent="0.2">
      <c r="A6" s="49" t="s">
        <v>5</v>
      </c>
      <c r="B6" s="188" t="s">
        <v>31</v>
      </c>
      <c r="C6" s="188"/>
      <c r="D6" s="49" t="s">
        <v>6</v>
      </c>
      <c r="E6" s="49" t="s">
        <v>32</v>
      </c>
      <c r="F6" s="50" t="s">
        <v>34</v>
      </c>
      <c r="G6" s="51" t="s">
        <v>7</v>
      </c>
      <c r="H6" s="51" t="s">
        <v>8</v>
      </c>
      <c r="I6" s="51" t="s">
        <v>9</v>
      </c>
      <c r="K6" s="75" t="s">
        <v>385</v>
      </c>
      <c r="L6" s="75" t="s">
        <v>8</v>
      </c>
      <c r="M6" s="75" t="s">
        <v>9</v>
      </c>
      <c r="N6" s="75" t="s">
        <v>384</v>
      </c>
    </row>
    <row r="7" spans="1:16" s="6" customFormat="1" ht="5.65" customHeight="1" x14ac:dyDescent="0.2">
      <c r="A7" s="169"/>
      <c r="B7" s="169"/>
      <c r="C7" s="169"/>
      <c r="D7" s="169"/>
      <c r="E7" s="169"/>
      <c r="F7" s="169"/>
      <c r="G7" s="169"/>
      <c r="H7" s="169"/>
      <c r="I7" s="169"/>
      <c r="K7" s="166"/>
      <c r="L7" s="166"/>
      <c r="M7" s="166"/>
      <c r="N7" s="166"/>
    </row>
    <row r="8" spans="1:16" s="6" customFormat="1" ht="15.6" customHeight="1" x14ac:dyDescent="0.2">
      <c r="A8" s="189" t="s">
        <v>39</v>
      </c>
      <c r="B8" s="189"/>
      <c r="C8" s="189"/>
      <c r="D8" s="189"/>
      <c r="E8" s="189"/>
      <c r="F8" s="189"/>
      <c r="G8" s="189"/>
      <c r="H8" s="189"/>
      <c r="I8" s="189"/>
      <c r="K8" s="179"/>
      <c r="L8" s="179"/>
      <c r="M8" s="179"/>
      <c r="N8" s="179"/>
    </row>
    <row r="9" spans="1:16" s="29" customFormat="1" ht="15" customHeight="1" x14ac:dyDescent="0.2">
      <c r="A9" s="81"/>
      <c r="B9" s="191"/>
      <c r="C9" s="191"/>
      <c r="D9" s="192" t="s">
        <v>14</v>
      </c>
      <c r="E9" s="192"/>
      <c r="F9" s="192"/>
      <c r="G9" s="192"/>
      <c r="H9" s="192"/>
      <c r="I9" s="192"/>
      <c r="K9" s="159"/>
      <c r="L9" s="160"/>
      <c r="M9" s="160"/>
      <c r="N9" s="161"/>
    </row>
    <row r="10" spans="1:16" s="35" customFormat="1" ht="24.95" customHeight="1" x14ac:dyDescent="0.2">
      <c r="A10" s="53" t="s">
        <v>47</v>
      </c>
      <c r="B10" s="53">
        <v>90842</v>
      </c>
      <c r="C10" s="30" t="s">
        <v>392</v>
      </c>
      <c r="D10" s="33" t="s">
        <v>40</v>
      </c>
      <c r="E10" s="53" t="s">
        <v>54</v>
      </c>
      <c r="F10" s="43">
        <v>10</v>
      </c>
      <c r="G10" s="38">
        <v>253.22302499999998</v>
      </c>
      <c r="H10" s="40">
        <f>F10*G10</f>
        <v>2532.2302499999996</v>
      </c>
      <c r="I10" s="61">
        <f>ROUND(H10*(1+$I$4),2)</f>
        <v>3233.66</v>
      </c>
      <c r="K10" s="78">
        <v>740.01</v>
      </c>
      <c r="L10" s="64">
        <f>F10*K10</f>
        <v>7400.1</v>
      </c>
      <c r="M10" s="65">
        <f>ROUND(L10*(1+$I$4),2)</f>
        <v>9449.93</v>
      </c>
      <c r="N10" s="66">
        <f>M10-I10</f>
        <v>6216.27</v>
      </c>
      <c r="P10" s="30" t="s">
        <v>392</v>
      </c>
    </row>
    <row r="11" spans="1:16" s="35" customFormat="1" ht="24.95" customHeight="1" x14ac:dyDescent="0.2">
      <c r="A11" s="53" t="s">
        <v>48</v>
      </c>
      <c r="B11" s="53">
        <v>91334</v>
      </c>
      <c r="C11" s="30" t="s">
        <v>392</v>
      </c>
      <c r="D11" s="33" t="s">
        <v>41</v>
      </c>
      <c r="E11" s="53" t="s">
        <v>54</v>
      </c>
      <c r="F11" s="43">
        <v>5</v>
      </c>
      <c r="G11" s="38">
        <v>606.08004999999991</v>
      </c>
      <c r="H11" s="40">
        <f t="shared" ref="H11:H16" si="0">F11*G11</f>
        <v>3030.4002499999997</v>
      </c>
      <c r="I11" s="61">
        <f t="shared" ref="I11:I18" si="1">ROUND(H11*(1+$I$4),2)</f>
        <v>3869.82</v>
      </c>
      <c r="K11" s="78">
        <v>1045.6500000000001</v>
      </c>
      <c r="L11" s="64">
        <f t="shared" ref="L11:L40" si="2">F11*K11</f>
        <v>5228.25</v>
      </c>
      <c r="M11" s="65">
        <f t="shared" ref="M11:M40" si="3">ROUND(L11*(1+$I$4),2)</f>
        <v>6676.48</v>
      </c>
      <c r="N11" s="66">
        <f t="shared" ref="N11:N40" si="4">M11-I11</f>
        <v>2806.6599999999994</v>
      </c>
      <c r="P11" s="30" t="s">
        <v>392</v>
      </c>
    </row>
    <row r="12" spans="1:16" s="35" customFormat="1" ht="24.95" customHeight="1" x14ac:dyDescent="0.2">
      <c r="A12" s="53" t="s">
        <v>49</v>
      </c>
      <c r="B12" s="53">
        <v>90843</v>
      </c>
      <c r="C12" s="30" t="s">
        <v>392</v>
      </c>
      <c r="D12" s="70" t="s">
        <v>42</v>
      </c>
      <c r="E12" s="71" t="s">
        <v>54</v>
      </c>
      <c r="F12" s="42">
        <v>4</v>
      </c>
      <c r="G12" s="72">
        <v>257.03964999999999</v>
      </c>
      <c r="H12" s="40">
        <f t="shared" si="0"/>
        <v>1028.1586</v>
      </c>
      <c r="I12" s="100">
        <f t="shared" si="1"/>
        <v>1312.96</v>
      </c>
      <c r="K12" s="78">
        <v>775.05</v>
      </c>
      <c r="L12" s="64">
        <f t="shared" si="2"/>
        <v>3100.2</v>
      </c>
      <c r="M12" s="65">
        <f t="shared" si="3"/>
        <v>3958.96</v>
      </c>
      <c r="N12" s="66">
        <f t="shared" si="4"/>
        <v>2646</v>
      </c>
      <c r="P12" s="30" t="s">
        <v>392</v>
      </c>
    </row>
    <row r="13" spans="1:16" s="35" customFormat="1" ht="24.95" customHeight="1" x14ac:dyDescent="0.2">
      <c r="A13" s="53" t="s">
        <v>50</v>
      </c>
      <c r="B13" s="53">
        <v>90843</v>
      </c>
      <c r="C13" s="30" t="s">
        <v>392</v>
      </c>
      <c r="D13" s="70" t="s">
        <v>43</v>
      </c>
      <c r="E13" s="71" t="s">
        <v>54</v>
      </c>
      <c r="F13" s="42">
        <v>6</v>
      </c>
      <c r="G13" s="72">
        <v>257.03964999999999</v>
      </c>
      <c r="H13" s="40">
        <f t="shared" si="0"/>
        <v>1542.2379000000001</v>
      </c>
      <c r="I13" s="100">
        <f t="shared" si="1"/>
        <v>1969.44</v>
      </c>
      <c r="K13" s="78">
        <v>775.05</v>
      </c>
      <c r="L13" s="64">
        <f t="shared" si="2"/>
        <v>4650.2999999999993</v>
      </c>
      <c r="M13" s="65">
        <f t="shared" si="3"/>
        <v>5938.43</v>
      </c>
      <c r="N13" s="66">
        <f t="shared" si="4"/>
        <v>3968.9900000000002</v>
      </c>
      <c r="P13" s="30" t="s">
        <v>392</v>
      </c>
    </row>
    <row r="14" spans="1:16" s="35" customFormat="1" ht="24.95" customHeight="1" x14ac:dyDescent="0.2">
      <c r="A14" s="53" t="s">
        <v>51</v>
      </c>
      <c r="B14" s="53">
        <v>90843</v>
      </c>
      <c r="C14" s="30" t="s">
        <v>392</v>
      </c>
      <c r="D14" s="70" t="s">
        <v>44</v>
      </c>
      <c r="E14" s="71" t="s">
        <v>54</v>
      </c>
      <c r="F14" s="42">
        <v>10</v>
      </c>
      <c r="G14" s="72">
        <v>257.03964999999999</v>
      </c>
      <c r="H14" s="40">
        <f t="shared" si="0"/>
        <v>2570.3964999999998</v>
      </c>
      <c r="I14" s="100">
        <f t="shared" si="1"/>
        <v>3282.4</v>
      </c>
      <c r="K14" s="78">
        <v>775.05</v>
      </c>
      <c r="L14" s="64">
        <f t="shared" si="2"/>
        <v>7750.5</v>
      </c>
      <c r="M14" s="65">
        <f t="shared" si="3"/>
        <v>9897.39</v>
      </c>
      <c r="N14" s="66">
        <f t="shared" si="4"/>
        <v>6614.99</v>
      </c>
      <c r="P14" s="30" t="s">
        <v>392</v>
      </c>
    </row>
    <row r="15" spans="1:16" s="35" customFormat="1" ht="24.95" customHeight="1" x14ac:dyDescent="0.2">
      <c r="A15" s="53" t="s">
        <v>52</v>
      </c>
      <c r="B15" s="53"/>
      <c r="C15" s="30" t="s">
        <v>393</v>
      </c>
      <c r="D15" s="70" t="s">
        <v>45</v>
      </c>
      <c r="E15" s="71" t="s">
        <v>54</v>
      </c>
      <c r="F15" s="42">
        <v>16</v>
      </c>
      <c r="G15" s="72">
        <v>337.34947500000004</v>
      </c>
      <c r="H15" s="40">
        <f t="shared" si="0"/>
        <v>5397.5916000000007</v>
      </c>
      <c r="I15" s="100">
        <f t="shared" si="1"/>
        <v>6892.72</v>
      </c>
      <c r="K15" s="63">
        <f t="shared" ref="K15:K40" si="5">ROUND(G15*(1+$M$4),2)</f>
        <v>421.25</v>
      </c>
      <c r="L15" s="64">
        <f t="shared" si="2"/>
        <v>6740</v>
      </c>
      <c r="M15" s="65">
        <f t="shared" si="3"/>
        <v>8606.98</v>
      </c>
      <c r="N15" s="66">
        <f t="shared" si="4"/>
        <v>1714.2599999999993</v>
      </c>
      <c r="P15" s="30" t="s">
        <v>393</v>
      </c>
    </row>
    <row r="16" spans="1:16" s="35" customFormat="1" ht="24.95" customHeight="1" x14ac:dyDescent="0.2">
      <c r="A16" s="53" t="s">
        <v>53</v>
      </c>
      <c r="B16" s="53"/>
      <c r="C16" s="30" t="s">
        <v>393</v>
      </c>
      <c r="D16" s="70" t="s">
        <v>46</v>
      </c>
      <c r="E16" s="71" t="s">
        <v>10</v>
      </c>
      <c r="F16" s="42">
        <v>11.2</v>
      </c>
      <c r="G16" s="72">
        <v>36.253920000000001</v>
      </c>
      <c r="H16" s="40">
        <f t="shared" si="0"/>
        <v>406.043904</v>
      </c>
      <c r="I16" s="100">
        <f t="shared" si="1"/>
        <v>518.52</v>
      </c>
      <c r="K16" s="63">
        <f t="shared" si="5"/>
        <v>45.27</v>
      </c>
      <c r="L16" s="64">
        <f t="shared" si="2"/>
        <v>507.024</v>
      </c>
      <c r="M16" s="65">
        <f t="shared" si="3"/>
        <v>647.47</v>
      </c>
      <c r="N16" s="66">
        <f t="shared" si="4"/>
        <v>128.95000000000005</v>
      </c>
      <c r="P16" s="30" t="s">
        <v>393</v>
      </c>
    </row>
    <row r="17" spans="1:16" s="35" customFormat="1" ht="15" customHeight="1" x14ac:dyDescent="0.2">
      <c r="A17" s="53"/>
      <c r="B17" s="53"/>
      <c r="C17" s="30"/>
      <c r="D17" s="82" t="s">
        <v>56</v>
      </c>
      <c r="E17" s="82"/>
      <c r="F17" s="82"/>
      <c r="G17" s="82"/>
      <c r="H17" s="82"/>
      <c r="I17" s="82"/>
      <c r="K17" s="63"/>
      <c r="L17" s="64"/>
      <c r="M17" s="65"/>
      <c r="N17" s="66"/>
      <c r="P17" s="30"/>
    </row>
    <row r="18" spans="1:16" s="35" customFormat="1" ht="15" customHeight="1" x14ac:dyDescent="0.2">
      <c r="A18" s="53" t="s">
        <v>57</v>
      </c>
      <c r="B18" s="53">
        <v>91306</v>
      </c>
      <c r="C18" s="30" t="s">
        <v>392</v>
      </c>
      <c r="D18" s="70" t="s">
        <v>55</v>
      </c>
      <c r="E18" s="71"/>
      <c r="F18" s="42">
        <v>51</v>
      </c>
      <c r="G18" s="72">
        <v>57.586845000000004</v>
      </c>
      <c r="H18" s="40">
        <f t="shared" ref="H18" si="6">F18*G18</f>
        <v>2936.9290950000004</v>
      </c>
      <c r="I18" s="100">
        <f t="shared" si="1"/>
        <v>3750.46</v>
      </c>
      <c r="K18" s="76">
        <v>124.98</v>
      </c>
      <c r="L18" s="64">
        <f t="shared" si="2"/>
        <v>6373.9800000000005</v>
      </c>
      <c r="M18" s="65">
        <f t="shared" si="3"/>
        <v>8139.57</v>
      </c>
      <c r="N18" s="66">
        <f t="shared" si="4"/>
        <v>4389.1099999999997</v>
      </c>
      <c r="P18" s="30" t="s">
        <v>392</v>
      </c>
    </row>
    <row r="19" spans="1:16" s="35" customFormat="1" ht="15" customHeight="1" x14ac:dyDescent="0.2">
      <c r="A19" s="53"/>
      <c r="B19" s="53"/>
      <c r="C19" s="30"/>
      <c r="D19" s="82" t="s">
        <v>61</v>
      </c>
      <c r="E19" s="82"/>
      <c r="F19" s="82"/>
      <c r="G19" s="82"/>
      <c r="H19" s="82"/>
      <c r="I19" s="82"/>
      <c r="K19" s="63"/>
      <c r="L19" s="64"/>
      <c r="M19" s="65"/>
      <c r="N19" s="66"/>
      <c r="P19" s="30"/>
    </row>
    <row r="20" spans="1:16" s="35" customFormat="1" ht="24.95" customHeight="1" x14ac:dyDescent="0.2">
      <c r="A20" s="53" t="s">
        <v>62</v>
      </c>
      <c r="B20" s="53">
        <v>91341</v>
      </c>
      <c r="C20" s="30" t="s">
        <v>392</v>
      </c>
      <c r="D20" s="70" t="s">
        <v>58</v>
      </c>
      <c r="E20" s="71" t="s">
        <v>10</v>
      </c>
      <c r="F20" s="72">
        <v>2.31</v>
      </c>
      <c r="G20" s="72">
        <v>353.17039</v>
      </c>
      <c r="H20" s="40">
        <f t="shared" ref="H20:H22" si="7">F20*G20</f>
        <v>815.82360089999997</v>
      </c>
      <c r="I20" s="100">
        <f t="shared" ref="I20:I26" si="8">ROUND(H20*(1+$I$4),2)</f>
        <v>1041.81</v>
      </c>
      <c r="K20" s="78">
        <v>880.88</v>
      </c>
      <c r="L20" s="64">
        <f t="shared" si="2"/>
        <v>2034.8328000000001</v>
      </c>
      <c r="M20" s="65">
        <f t="shared" si="3"/>
        <v>2598.48</v>
      </c>
      <c r="N20" s="66">
        <f t="shared" si="4"/>
        <v>1556.67</v>
      </c>
      <c r="P20" s="30" t="s">
        <v>392</v>
      </c>
    </row>
    <row r="21" spans="1:16" s="35" customFormat="1" ht="24.95" customHeight="1" x14ac:dyDescent="0.2">
      <c r="A21" s="53" t="s">
        <v>63</v>
      </c>
      <c r="B21" s="53">
        <v>91342</v>
      </c>
      <c r="C21" s="30" t="s">
        <v>392</v>
      </c>
      <c r="D21" s="70" t="s">
        <v>59</v>
      </c>
      <c r="E21" s="71" t="s">
        <v>10</v>
      </c>
      <c r="F21" s="72">
        <v>1.68</v>
      </c>
      <c r="G21" s="72">
        <v>353.17039</v>
      </c>
      <c r="H21" s="40">
        <f t="shared" si="7"/>
        <v>593.32625519999999</v>
      </c>
      <c r="I21" s="100">
        <f t="shared" si="8"/>
        <v>757.68</v>
      </c>
      <c r="K21" s="78">
        <v>880.88</v>
      </c>
      <c r="L21" s="64">
        <f t="shared" si="2"/>
        <v>1479.8783999999998</v>
      </c>
      <c r="M21" s="65">
        <f t="shared" si="3"/>
        <v>1889.8</v>
      </c>
      <c r="N21" s="66">
        <f t="shared" si="4"/>
        <v>1132.1199999999999</v>
      </c>
      <c r="P21" s="30" t="s">
        <v>392</v>
      </c>
    </row>
    <row r="22" spans="1:16" s="35" customFormat="1" ht="24.95" customHeight="1" x14ac:dyDescent="0.2">
      <c r="A22" s="53" t="s">
        <v>64</v>
      </c>
      <c r="B22" s="53">
        <v>91343</v>
      </c>
      <c r="C22" s="30" t="s">
        <v>392</v>
      </c>
      <c r="D22" s="70" t="s">
        <v>60</v>
      </c>
      <c r="E22" s="71" t="s">
        <v>10</v>
      </c>
      <c r="F22" s="72">
        <v>6.72</v>
      </c>
      <c r="G22" s="72">
        <v>353.17039</v>
      </c>
      <c r="H22" s="40">
        <f t="shared" si="7"/>
        <v>2373.3050208</v>
      </c>
      <c r="I22" s="100">
        <f t="shared" si="8"/>
        <v>3030.71</v>
      </c>
      <c r="K22" s="78">
        <v>880.88</v>
      </c>
      <c r="L22" s="64">
        <f t="shared" si="2"/>
        <v>5919.5135999999993</v>
      </c>
      <c r="M22" s="65">
        <f t="shared" si="3"/>
        <v>7559.22</v>
      </c>
      <c r="N22" s="66">
        <f t="shared" si="4"/>
        <v>4528.51</v>
      </c>
      <c r="P22" s="30" t="s">
        <v>392</v>
      </c>
    </row>
    <row r="23" spans="1:16" s="35" customFormat="1" ht="15" customHeight="1" x14ac:dyDescent="0.2">
      <c r="A23" s="53" t="s">
        <v>65</v>
      </c>
      <c r="B23" s="53">
        <v>91344</v>
      </c>
      <c r="C23" s="30" t="s">
        <v>392</v>
      </c>
      <c r="D23" s="70" t="s">
        <v>67</v>
      </c>
      <c r="E23" s="71" t="s">
        <v>10</v>
      </c>
      <c r="F23" s="42">
        <v>4.4400000000000004</v>
      </c>
      <c r="G23" s="72">
        <v>353.17039</v>
      </c>
      <c r="H23" s="40">
        <f t="shared" ref="H23:H24" si="9">F23*G23</f>
        <v>1568.0765316000002</v>
      </c>
      <c r="I23" s="100">
        <f t="shared" si="8"/>
        <v>2002.43</v>
      </c>
      <c r="K23" s="78">
        <v>880.88</v>
      </c>
      <c r="L23" s="64">
        <f t="shared" si="2"/>
        <v>3911.1072000000004</v>
      </c>
      <c r="M23" s="65">
        <f t="shared" si="3"/>
        <v>4994.4799999999996</v>
      </c>
      <c r="N23" s="66">
        <f t="shared" si="4"/>
        <v>2992.0499999999993</v>
      </c>
      <c r="P23" s="30" t="s">
        <v>392</v>
      </c>
    </row>
    <row r="24" spans="1:16" s="35" customFormat="1" ht="15" customHeight="1" x14ac:dyDescent="0.2">
      <c r="A24" s="53" t="s">
        <v>66</v>
      </c>
      <c r="B24" s="53">
        <v>91345</v>
      </c>
      <c r="C24" s="30" t="s">
        <v>392</v>
      </c>
      <c r="D24" s="70" t="s">
        <v>68</v>
      </c>
      <c r="E24" s="71" t="s">
        <v>10</v>
      </c>
      <c r="F24" s="42">
        <v>5.25</v>
      </c>
      <c r="G24" s="72">
        <v>353.17039</v>
      </c>
      <c r="H24" s="40">
        <f t="shared" si="9"/>
        <v>1854.1445475</v>
      </c>
      <c r="I24" s="100">
        <f t="shared" si="8"/>
        <v>2367.7399999999998</v>
      </c>
      <c r="K24" s="78">
        <v>880.88</v>
      </c>
      <c r="L24" s="64">
        <f t="shared" si="2"/>
        <v>4624.62</v>
      </c>
      <c r="M24" s="65">
        <f t="shared" si="3"/>
        <v>5905.64</v>
      </c>
      <c r="N24" s="66">
        <f t="shared" si="4"/>
        <v>3537.9000000000005</v>
      </c>
      <c r="P24" s="30" t="s">
        <v>392</v>
      </c>
    </row>
    <row r="25" spans="1:16" s="35" customFormat="1" ht="15" customHeight="1" x14ac:dyDescent="0.2">
      <c r="A25" s="53"/>
      <c r="B25" s="53"/>
      <c r="C25" s="30"/>
      <c r="D25" s="82" t="s">
        <v>70</v>
      </c>
      <c r="E25" s="82"/>
      <c r="F25" s="82"/>
      <c r="G25" s="82"/>
      <c r="H25" s="82"/>
      <c r="I25" s="82"/>
      <c r="K25" s="63"/>
      <c r="L25" s="64"/>
      <c r="M25" s="65"/>
      <c r="N25" s="66"/>
      <c r="P25" s="30"/>
    </row>
    <row r="26" spans="1:16" s="35" customFormat="1" ht="15" customHeight="1" x14ac:dyDescent="0.2">
      <c r="A26" s="53" t="s">
        <v>76</v>
      </c>
      <c r="B26" s="53"/>
      <c r="C26" s="30" t="s">
        <v>393</v>
      </c>
      <c r="D26" s="70" t="s">
        <v>69</v>
      </c>
      <c r="E26" s="71"/>
      <c r="F26" s="42">
        <v>1</v>
      </c>
      <c r="G26" s="72">
        <v>1377.27935</v>
      </c>
      <c r="H26" s="40">
        <f t="shared" ref="H26" si="10">F26*G26</f>
        <v>1377.27935</v>
      </c>
      <c r="I26" s="100">
        <f t="shared" si="8"/>
        <v>1758.79</v>
      </c>
      <c r="K26" s="63">
        <f t="shared" si="5"/>
        <v>1719.81</v>
      </c>
      <c r="L26" s="64">
        <f t="shared" si="2"/>
        <v>1719.81</v>
      </c>
      <c r="M26" s="65">
        <f t="shared" si="3"/>
        <v>2196.1999999999998</v>
      </c>
      <c r="N26" s="66">
        <f t="shared" si="4"/>
        <v>437.40999999999985</v>
      </c>
      <c r="P26" s="30" t="s">
        <v>393</v>
      </c>
    </row>
    <row r="27" spans="1:16" s="35" customFormat="1" ht="15" customHeight="1" x14ac:dyDescent="0.2">
      <c r="A27" s="53"/>
      <c r="B27" s="53"/>
      <c r="C27" s="30"/>
      <c r="D27" s="82" t="s">
        <v>84</v>
      </c>
      <c r="E27" s="82"/>
      <c r="F27" s="82"/>
      <c r="G27" s="82"/>
      <c r="H27" s="82"/>
      <c r="I27" s="82"/>
      <c r="K27" s="63">
        <f t="shared" si="5"/>
        <v>0</v>
      </c>
      <c r="L27" s="64">
        <f t="shared" si="2"/>
        <v>0</v>
      </c>
      <c r="M27" s="65">
        <f t="shared" si="3"/>
        <v>0</v>
      </c>
      <c r="N27" s="66">
        <f t="shared" si="4"/>
        <v>0</v>
      </c>
      <c r="P27" s="30"/>
    </row>
    <row r="28" spans="1:16" s="35" customFormat="1" ht="24.95" customHeight="1" x14ac:dyDescent="0.2">
      <c r="A28" s="53" t="s">
        <v>77</v>
      </c>
      <c r="B28" s="53">
        <v>94559</v>
      </c>
      <c r="C28" s="30" t="s">
        <v>29</v>
      </c>
      <c r="D28" s="70" t="s">
        <v>71</v>
      </c>
      <c r="E28" s="71" t="s">
        <v>10</v>
      </c>
      <c r="F28" s="42">
        <v>1.75</v>
      </c>
      <c r="G28" s="72">
        <v>278.62969499999997</v>
      </c>
      <c r="H28" s="40">
        <f t="shared" ref="H28" si="11">F28*G28</f>
        <v>487.60196624999992</v>
      </c>
      <c r="I28" s="100">
        <f t="shared" ref="I28" si="12">ROUND(H28*(1+$I$4),2)</f>
        <v>622.66999999999996</v>
      </c>
      <c r="K28" s="78">
        <v>568.16</v>
      </c>
      <c r="L28" s="64">
        <f t="shared" si="2"/>
        <v>994.28</v>
      </c>
      <c r="M28" s="65">
        <f t="shared" si="3"/>
        <v>1269.7</v>
      </c>
      <c r="N28" s="66">
        <f t="shared" si="4"/>
        <v>647.03000000000009</v>
      </c>
      <c r="P28" s="30" t="s">
        <v>29</v>
      </c>
    </row>
    <row r="29" spans="1:16" s="35" customFormat="1" ht="24.95" customHeight="1" x14ac:dyDescent="0.2">
      <c r="A29" s="53" t="s">
        <v>78</v>
      </c>
      <c r="B29" s="53">
        <v>94569</v>
      </c>
      <c r="C29" s="30" t="s">
        <v>29</v>
      </c>
      <c r="D29" s="70" t="s">
        <v>72</v>
      </c>
      <c r="E29" s="71" t="s">
        <v>10</v>
      </c>
      <c r="F29" s="42">
        <v>1.6</v>
      </c>
      <c r="G29" s="72">
        <v>278.62969499999997</v>
      </c>
      <c r="H29" s="40">
        <f t="shared" ref="H29:H37" si="13">F29*G29</f>
        <v>445.80751199999997</v>
      </c>
      <c r="I29" s="100">
        <f t="shared" ref="I29:I37" si="14">ROUND(H29*(1+$I$4),2)</f>
        <v>569.29999999999995</v>
      </c>
      <c r="K29" s="78">
        <v>568.16</v>
      </c>
      <c r="L29" s="64">
        <f t="shared" si="2"/>
        <v>909.05600000000004</v>
      </c>
      <c r="M29" s="65">
        <f t="shared" si="3"/>
        <v>1160.8599999999999</v>
      </c>
      <c r="N29" s="66">
        <f t="shared" si="4"/>
        <v>591.55999999999995</v>
      </c>
      <c r="P29" s="30" t="s">
        <v>29</v>
      </c>
    </row>
    <row r="30" spans="1:16" s="35" customFormat="1" ht="15" customHeight="1" x14ac:dyDescent="0.2">
      <c r="A30" s="53" t="s">
        <v>79</v>
      </c>
      <c r="B30" s="53"/>
      <c r="C30" s="30" t="s">
        <v>393</v>
      </c>
      <c r="D30" s="70" t="s">
        <v>73</v>
      </c>
      <c r="E30" s="71" t="s">
        <v>10</v>
      </c>
      <c r="F30" s="42">
        <v>3.22</v>
      </c>
      <c r="G30" s="72">
        <v>245.91117500000001</v>
      </c>
      <c r="H30" s="40">
        <f t="shared" si="13"/>
        <v>791.83398350000004</v>
      </c>
      <c r="I30" s="100">
        <f t="shared" si="14"/>
        <v>1011.17</v>
      </c>
      <c r="K30" s="63">
        <f t="shared" si="5"/>
        <v>307.07</v>
      </c>
      <c r="L30" s="64">
        <f t="shared" si="2"/>
        <v>988.7654</v>
      </c>
      <c r="M30" s="65">
        <f t="shared" si="3"/>
        <v>1262.6500000000001</v>
      </c>
      <c r="N30" s="66">
        <f t="shared" si="4"/>
        <v>251.48000000000013</v>
      </c>
      <c r="P30" s="30" t="s">
        <v>393</v>
      </c>
    </row>
    <row r="31" spans="1:16" s="35" customFormat="1" ht="24.95" customHeight="1" x14ac:dyDescent="0.2">
      <c r="A31" s="53" t="s">
        <v>80</v>
      </c>
      <c r="B31" s="53">
        <v>94569</v>
      </c>
      <c r="C31" s="30" t="s">
        <v>29</v>
      </c>
      <c r="D31" s="70" t="s">
        <v>74</v>
      </c>
      <c r="E31" s="71" t="s">
        <v>10</v>
      </c>
      <c r="F31" s="42">
        <v>2.0299999999999998</v>
      </c>
      <c r="G31" s="72">
        <v>278.62969499999997</v>
      </c>
      <c r="H31" s="40">
        <f t="shared" si="13"/>
        <v>565.61828084999991</v>
      </c>
      <c r="I31" s="100">
        <f t="shared" si="14"/>
        <v>722.29</v>
      </c>
      <c r="K31" s="78">
        <v>533.87</v>
      </c>
      <c r="L31" s="64">
        <f t="shared" si="2"/>
        <v>1083.7560999999998</v>
      </c>
      <c r="M31" s="65">
        <f t="shared" si="3"/>
        <v>1383.96</v>
      </c>
      <c r="N31" s="66">
        <f t="shared" si="4"/>
        <v>661.67000000000007</v>
      </c>
      <c r="P31" s="30" t="s">
        <v>29</v>
      </c>
    </row>
    <row r="32" spans="1:16" s="35" customFormat="1" ht="24.95" customHeight="1" x14ac:dyDescent="0.2">
      <c r="A32" s="53" t="s">
        <v>81</v>
      </c>
      <c r="B32" s="53">
        <v>94569</v>
      </c>
      <c r="C32" s="30" t="s">
        <v>29</v>
      </c>
      <c r="D32" s="70" t="s">
        <v>75</v>
      </c>
      <c r="E32" s="71" t="s">
        <v>10</v>
      </c>
      <c r="F32" s="42">
        <v>2.1</v>
      </c>
      <c r="G32" s="72">
        <v>245.91117500000001</v>
      </c>
      <c r="H32" s="40">
        <f t="shared" si="13"/>
        <v>516.41346750000002</v>
      </c>
      <c r="I32" s="100">
        <f t="shared" si="14"/>
        <v>659.46</v>
      </c>
      <c r="K32" s="78">
        <v>533.87</v>
      </c>
      <c r="L32" s="64">
        <f t="shared" si="2"/>
        <v>1121.127</v>
      </c>
      <c r="M32" s="65">
        <f t="shared" si="3"/>
        <v>1431.68</v>
      </c>
      <c r="N32" s="66">
        <f t="shared" si="4"/>
        <v>772.22</v>
      </c>
      <c r="P32" s="30" t="s">
        <v>29</v>
      </c>
    </row>
    <row r="33" spans="1:16" s="35" customFormat="1" ht="15" customHeight="1" x14ac:dyDescent="0.2">
      <c r="A33" s="53" t="s">
        <v>83</v>
      </c>
      <c r="B33" s="53"/>
      <c r="C33" s="30" t="s">
        <v>393</v>
      </c>
      <c r="D33" s="70" t="s">
        <v>82</v>
      </c>
      <c r="E33" s="71" t="s">
        <v>10</v>
      </c>
      <c r="F33" s="42">
        <v>20.25</v>
      </c>
      <c r="G33" s="72">
        <v>23.478269999999998</v>
      </c>
      <c r="H33" s="40">
        <f t="shared" si="13"/>
        <v>475.43496749999997</v>
      </c>
      <c r="I33" s="100">
        <f t="shared" si="14"/>
        <v>607.13</v>
      </c>
      <c r="K33" s="63">
        <f t="shared" si="5"/>
        <v>29.32</v>
      </c>
      <c r="L33" s="64">
        <f t="shared" si="2"/>
        <v>593.73</v>
      </c>
      <c r="M33" s="65">
        <f t="shared" si="3"/>
        <v>758.19</v>
      </c>
      <c r="N33" s="66">
        <f t="shared" si="4"/>
        <v>151.06000000000006</v>
      </c>
      <c r="P33" s="30" t="s">
        <v>393</v>
      </c>
    </row>
    <row r="34" spans="1:16" s="35" customFormat="1" ht="15" customHeight="1" x14ac:dyDescent="0.2">
      <c r="A34" s="53"/>
      <c r="B34" s="53"/>
      <c r="C34" s="30"/>
      <c r="D34" s="187" t="s">
        <v>96</v>
      </c>
      <c r="E34" s="187"/>
      <c r="F34" s="187"/>
      <c r="G34" s="187"/>
      <c r="H34" s="187"/>
      <c r="I34" s="187"/>
      <c r="K34" s="63"/>
      <c r="L34" s="64"/>
      <c r="M34" s="65"/>
      <c r="N34" s="66"/>
      <c r="P34" s="30"/>
    </row>
    <row r="35" spans="1:16" s="35" customFormat="1" ht="15" customHeight="1" x14ac:dyDescent="0.2">
      <c r="A35" s="30" t="s">
        <v>85</v>
      </c>
      <c r="B35" s="53">
        <v>102179</v>
      </c>
      <c r="C35" s="30" t="s">
        <v>392</v>
      </c>
      <c r="D35" s="70" t="s">
        <v>86</v>
      </c>
      <c r="E35" s="71" t="s">
        <v>10</v>
      </c>
      <c r="F35" s="42">
        <v>5.35</v>
      </c>
      <c r="G35" s="72">
        <v>113.060485</v>
      </c>
      <c r="H35" s="40">
        <f t="shared" si="13"/>
        <v>604.87359474999994</v>
      </c>
      <c r="I35" s="100">
        <f t="shared" si="14"/>
        <v>772.42</v>
      </c>
      <c r="K35" s="78">
        <v>257.02</v>
      </c>
      <c r="L35" s="64">
        <f t="shared" si="2"/>
        <v>1375.0569999999998</v>
      </c>
      <c r="M35" s="65">
        <f t="shared" si="3"/>
        <v>1755.95</v>
      </c>
      <c r="N35" s="66">
        <f t="shared" si="4"/>
        <v>983.53000000000009</v>
      </c>
      <c r="P35" s="30" t="s">
        <v>392</v>
      </c>
    </row>
    <row r="36" spans="1:16" s="35" customFormat="1" ht="15" customHeight="1" x14ac:dyDescent="0.2">
      <c r="A36" s="30" t="s">
        <v>87</v>
      </c>
      <c r="B36" s="53">
        <v>102181</v>
      </c>
      <c r="C36" s="30" t="s">
        <v>392</v>
      </c>
      <c r="D36" s="70" t="s">
        <v>88</v>
      </c>
      <c r="E36" s="71" t="s">
        <v>10</v>
      </c>
      <c r="F36" s="42">
        <v>5.7</v>
      </c>
      <c r="G36" s="72">
        <v>179.59832</v>
      </c>
      <c r="H36" s="40">
        <f t="shared" si="13"/>
        <v>1023.710424</v>
      </c>
      <c r="I36" s="100">
        <f t="shared" si="14"/>
        <v>1307.28</v>
      </c>
      <c r="K36" s="78">
        <v>332.5</v>
      </c>
      <c r="L36" s="64">
        <f t="shared" si="2"/>
        <v>1895.25</v>
      </c>
      <c r="M36" s="65">
        <f t="shared" si="3"/>
        <v>2420.23</v>
      </c>
      <c r="N36" s="66">
        <f t="shared" si="4"/>
        <v>1112.95</v>
      </c>
      <c r="P36" s="30" t="s">
        <v>392</v>
      </c>
    </row>
    <row r="37" spans="1:16" s="35" customFormat="1" ht="15" customHeight="1" x14ac:dyDescent="0.2">
      <c r="A37" s="30" t="s">
        <v>89</v>
      </c>
      <c r="B37" s="53"/>
      <c r="C37" s="30" t="s">
        <v>393</v>
      </c>
      <c r="D37" s="70" t="s">
        <v>90</v>
      </c>
      <c r="E37" s="71" t="s">
        <v>10</v>
      </c>
      <c r="F37" s="42">
        <v>21.28</v>
      </c>
      <c r="G37" s="72">
        <v>195.435305</v>
      </c>
      <c r="H37" s="40">
        <f t="shared" si="13"/>
        <v>4158.8632904000006</v>
      </c>
      <c r="I37" s="100">
        <f t="shared" si="14"/>
        <v>5310.87</v>
      </c>
      <c r="K37" s="63">
        <f t="shared" si="5"/>
        <v>244.04</v>
      </c>
      <c r="L37" s="64">
        <f t="shared" si="2"/>
        <v>5193.1711999999998</v>
      </c>
      <c r="M37" s="65">
        <f t="shared" si="3"/>
        <v>6631.68</v>
      </c>
      <c r="N37" s="66">
        <f t="shared" si="4"/>
        <v>1320.8100000000004</v>
      </c>
      <c r="P37" s="30" t="s">
        <v>393</v>
      </c>
    </row>
    <row r="38" spans="1:16" s="35" customFormat="1" ht="15" customHeight="1" x14ac:dyDescent="0.2">
      <c r="A38" s="30"/>
      <c r="B38" s="53"/>
      <c r="C38" s="30"/>
      <c r="D38" s="187" t="s">
        <v>91</v>
      </c>
      <c r="E38" s="187"/>
      <c r="F38" s="187"/>
      <c r="G38" s="187"/>
      <c r="H38" s="187"/>
      <c r="I38" s="187"/>
      <c r="K38" s="63">
        <f t="shared" si="5"/>
        <v>0</v>
      </c>
      <c r="L38" s="64">
        <f t="shared" si="2"/>
        <v>0</v>
      </c>
      <c r="M38" s="65">
        <f t="shared" si="3"/>
        <v>0</v>
      </c>
      <c r="N38" s="66">
        <f t="shared" si="4"/>
        <v>0</v>
      </c>
      <c r="P38" s="30"/>
    </row>
    <row r="39" spans="1:16" s="35" customFormat="1" ht="15" customHeight="1" x14ac:dyDescent="0.2">
      <c r="A39" s="30" t="s">
        <v>92</v>
      </c>
      <c r="B39" s="53"/>
      <c r="C39" s="30" t="s">
        <v>393</v>
      </c>
      <c r="D39" s="70" t="s">
        <v>93</v>
      </c>
      <c r="E39" s="71" t="s">
        <v>10</v>
      </c>
      <c r="F39" s="42">
        <v>145.19999999999999</v>
      </c>
      <c r="G39" s="72">
        <v>36.253920000000001</v>
      </c>
      <c r="H39" s="40">
        <f t="shared" ref="H39" si="15">F39*G39</f>
        <v>5264.069184</v>
      </c>
      <c r="I39" s="100">
        <f t="shared" ref="I39" si="16">ROUND(H39*(1+$I$4),2)</f>
        <v>6722.22</v>
      </c>
      <c r="K39" s="63">
        <f t="shared" si="5"/>
        <v>45.27</v>
      </c>
      <c r="L39" s="64">
        <f t="shared" si="2"/>
        <v>6573.2039999999997</v>
      </c>
      <c r="M39" s="65">
        <f t="shared" si="3"/>
        <v>8393.98</v>
      </c>
      <c r="N39" s="66">
        <f t="shared" si="4"/>
        <v>1671.7599999999993</v>
      </c>
      <c r="P39" s="30" t="s">
        <v>393</v>
      </c>
    </row>
    <row r="40" spans="1:16" s="35" customFormat="1" ht="15" customHeight="1" x14ac:dyDescent="0.2">
      <c r="A40" s="30" t="s">
        <v>94</v>
      </c>
      <c r="B40" s="53"/>
      <c r="C40" s="30" t="s">
        <v>393</v>
      </c>
      <c r="D40" s="70" t="s">
        <v>95</v>
      </c>
      <c r="E40" s="71" t="s">
        <v>10</v>
      </c>
      <c r="F40" s="42">
        <v>11.03</v>
      </c>
      <c r="G40" s="72">
        <v>250.75627999999998</v>
      </c>
      <c r="H40" s="40">
        <f t="shared" ref="H40" si="17">F40*G40</f>
        <v>2765.8417683999996</v>
      </c>
      <c r="I40" s="100">
        <f t="shared" ref="I40" si="18">ROUND(H40*(1+$I$4),2)</f>
        <v>3531.98</v>
      </c>
      <c r="K40" s="63">
        <f t="shared" si="5"/>
        <v>313.12</v>
      </c>
      <c r="L40" s="64">
        <f t="shared" si="2"/>
        <v>3453.7136</v>
      </c>
      <c r="M40" s="65">
        <f t="shared" si="3"/>
        <v>4410.3900000000003</v>
      </c>
      <c r="N40" s="66">
        <f t="shared" si="4"/>
        <v>878.41000000000031</v>
      </c>
      <c r="P40" s="30" t="s">
        <v>393</v>
      </c>
    </row>
    <row r="41" spans="1:16" s="6" customFormat="1" ht="15" customHeight="1" x14ac:dyDescent="0.2">
      <c r="A41" s="190"/>
      <c r="B41" s="190"/>
      <c r="C41" s="190"/>
      <c r="D41" s="190"/>
      <c r="E41" s="190"/>
      <c r="F41" s="190"/>
      <c r="G41" s="190"/>
      <c r="H41" s="190"/>
      <c r="I41" s="190"/>
      <c r="K41" s="159"/>
      <c r="L41" s="160"/>
      <c r="M41" s="160"/>
      <c r="N41" s="161"/>
    </row>
    <row r="42" spans="1:16" s="6" customFormat="1" ht="15" customHeight="1" x14ac:dyDescent="0.2">
      <c r="A42" s="168"/>
      <c r="B42" s="168"/>
      <c r="C42" s="168"/>
      <c r="D42" s="168"/>
      <c r="E42" s="168"/>
      <c r="F42" s="168"/>
      <c r="G42" s="168"/>
      <c r="H42" s="52">
        <f>SUM(H9:H40)</f>
        <v>45126.011844150002</v>
      </c>
      <c r="I42" s="62">
        <f>SUM(I9:I40)-0.03</f>
        <v>57625.9</v>
      </c>
      <c r="K42" s="63">
        <f t="shared" ref="K42:K65" si="19">ROUND(G42*(1+$I$4),2)</f>
        <v>0</v>
      </c>
      <c r="L42" s="67">
        <f>SUM(L9:L40)</f>
        <v>85621.22629999998</v>
      </c>
      <c r="M42" s="67">
        <f>SUM(M9:M40)</f>
        <v>109338.29999999999</v>
      </c>
      <c r="N42" s="67">
        <f>SUM(N9:N40)</f>
        <v>51712.369999999995</v>
      </c>
    </row>
    <row r="43" spans="1:16" ht="5.65" customHeight="1" x14ac:dyDescent="0.2">
      <c r="A43" s="169"/>
      <c r="B43" s="169"/>
      <c r="C43" s="169"/>
      <c r="D43" s="169"/>
      <c r="E43" s="169"/>
      <c r="F43" s="169"/>
      <c r="G43" s="169"/>
      <c r="H43" s="169"/>
      <c r="I43" s="169"/>
      <c r="K43" s="176"/>
      <c r="L43" s="177"/>
      <c r="M43" s="177"/>
      <c r="N43" s="178"/>
      <c r="P43" s="3"/>
    </row>
    <row r="44" spans="1:16" ht="15" customHeight="1" x14ac:dyDescent="0.2">
      <c r="A44" s="170" t="s">
        <v>106</v>
      </c>
      <c r="B44" s="170"/>
      <c r="C44" s="170"/>
      <c r="D44" s="170"/>
      <c r="E44" s="170"/>
      <c r="F44" s="170"/>
      <c r="G44" s="170"/>
      <c r="H44" s="170"/>
      <c r="I44" s="170"/>
      <c r="K44" s="172"/>
      <c r="L44" s="173"/>
      <c r="M44" s="173"/>
      <c r="N44" s="174"/>
      <c r="P44" s="3"/>
    </row>
    <row r="45" spans="1:16" ht="15" customHeight="1" x14ac:dyDescent="0.2">
      <c r="A45" s="34" t="s">
        <v>98</v>
      </c>
      <c r="B45" s="31">
        <v>72815</v>
      </c>
      <c r="C45" s="34" t="s">
        <v>29</v>
      </c>
      <c r="D45" s="36" t="s">
        <v>99</v>
      </c>
      <c r="E45" s="31" t="s">
        <v>10</v>
      </c>
      <c r="F45" s="42">
        <v>23.72</v>
      </c>
      <c r="G45" s="39">
        <v>31.617725</v>
      </c>
      <c r="H45" s="39">
        <f>F45*G45</f>
        <v>749.97243700000001</v>
      </c>
      <c r="I45" s="61">
        <f>ROUND(H45*(1+$I$4),2)</f>
        <v>957.71</v>
      </c>
      <c r="K45" s="78">
        <v>50.45</v>
      </c>
      <c r="L45" s="64">
        <f t="shared" ref="L45" si="20">F45*K45</f>
        <v>1196.674</v>
      </c>
      <c r="M45" s="65">
        <f t="shared" ref="M45:M48" si="21">ROUND(L45*(1+$I$4),2)</f>
        <v>1528.15</v>
      </c>
      <c r="N45" s="66">
        <f t="shared" ref="N45" si="22">M45-I45</f>
        <v>570.44000000000005</v>
      </c>
      <c r="P45" s="34" t="s">
        <v>29</v>
      </c>
    </row>
    <row r="46" spans="1:16" ht="15" customHeight="1" x14ac:dyDescent="0.2">
      <c r="A46" s="34" t="s">
        <v>100</v>
      </c>
      <c r="B46" s="31">
        <v>72185</v>
      </c>
      <c r="C46" s="34" t="s">
        <v>29</v>
      </c>
      <c r="D46" s="36" t="s">
        <v>101</v>
      </c>
      <c r="E46" s="31" t="s">
        <v>10</v>
      </c>
      <c r="F46" s="42">
        <v>394.33</v>
      </c>
      <c r="G46" s="39">
        <v>48.796554999999998</v>
      </c>
      <c r="H46" s="39">
        <f t="shared" ref="H46:H48" si="23">F46*G46</f>
        <v>19241.945533149999</v>
      </c>
      <c r="I46" s="61">
        <f t="shared" ref="I46:I48" si="24">ROUND(H46*(1+$I$4),2)</f>
        <v>24571.96</v>
      </c>
      <c r="K46" s="78">
        <v>110.37</v>
      </c>
      <c r="L46" s="64">
        <f t="shared" ref="L46:L48" si="25">F46*K46</f>
        <v>43522.202100000002</v>
      </c>
      <c r="M46" s="65">
        <f t="shared" si="21"/>
        <v>55577.85</v>
      </c>
      <c r="N46" s="66">
        <f t="shared" ref="N46:N48" si="26">M46-I46</f>
        <v>31005.89</v>
      </c>
      <c r="P46" s="34" t="s">
        <v>29</v>
      </c>
    </row>
    <row r="47" spans="1:16" ht="15" customHeight="1" x14ac:dyDescent="0.2">
      <c r="A47" s="34" t="s">
        <v>102</v>
      </c>
      <c r="B47" s="31"/>
      <c r="C47" s="34" t="s">
        <v>393</v>
      </c>
      <c r="D47" s="36" t="s">
        <v>103</v>
      </c>
      <c r="E47" s="31" t="s">
        <v>10</v>
      </c>
      <c r="F47" s="42">
        <v>27.9</v>
      </c>
      <c r="G47" s="39">
        <v>90.369644999999991</v>
      </c>
      <c r="H47" s="39">
        <f t="shared" si="23"/>
        <v>2521.3130954999997</v>
      </c>
      <c r="I47" s="61">
        <f t="shared" si="24"/>
        <v>3219.72</v>
      </c>
      <c r="K47" s="63">
        <f t="shared" ref="K47:K48" si="27">ROUND(G47*(1+$M$4),2)</f>
        <v>112.84</v>
      </c>
      <c r="L47" s="64">
        <f t="shared" si="25"/>
        <v>3148.2359999999999</v>
      </c>
      <c r="M47" s="65">
        <f t="shared" si="21"/>
        <v>4020.3</v>
      </c>
      <c r="N47" s="66">
        <f t="shared" si="26"/>
        <v>800.58000000000038</v>
      </c>
      <c r="P47" s="34" t="s">
        <v>393</v>
      </c>
    </row>
    <row r="48" spans="1:16" ht="15" customHeight="1" x14ac:dyDescent="0.2">
      <c r="A48" s="34" t="s">
        <v>104</v>
      </c>
      <c r="B48" s="31"/>
      <c r="C48" s="34" t="s">
        <v>393</v>
      </c>
      <c r="D48" s="36" t="s">
        <v>105</v>
      </c>
      <c r="E48" s="31" t="s">
        <v>10</v>
      </c>
      <c r="F48" s="42">
        <v>22.68</v>
      </c>
      <c r="G48" s="39">
        <v>90.369644999999991</v>
      </c>
      <c r="H48" s="39">
        <f t="shared" si="23"/>
        <v>2049.5835485999996</v>
      </c>
      <c r="I48" s="61">
        <f t="shared" si="24"/>
        <v>2617.3200000000002</v>
      </c>
      <c r="K48" s="63">
        <f t="shared" si="27"/>
        <v>112.84</v>
      </c>
      <c r="L48" s="64">
        <f t="shared" si="25"/>
        <v>2559.2112000000002</v>
      </c>
      <c r="M48" s="65">
        <f t="shared" si="21"/>
        <v>3268.11</v>
      </c>
      <c r="N48" s="66">
        <f t="shared" si="26"/>
        <v>650.79</v>
      </c>
      <c r="P48" s="34" t="s">
        <v>393</v>
      </c>
    </row>
    <row r="49" spans="1:16" ht="15" customHeight="1" x14ac:dyDescent="0.2">
      <c r="A49" s="158"/>
      <c r="B49" s="158"/>
      <c r="C49" s="158"/>
      <c r="D49" s="158"/>
      <c r="E49" s="158"/>
      <c r="F49" s="158"/>
      <c r="G49" s="158"/>
      <c r="H49" s="158"/>
      <c r="I49" s="158"/>
      <c r="K49" s="159"/>
      <c r="L49" s="160"/>
      <c r="M49" s="160"/>
      <c r="N49" s="161"/>
      <c r="P49" s="3"/>
    </row>
    <row r="50" spans="1:16" ht="15" customHeight="1" x14ac:dyDescent="0.2">
      <c r="A50" s="168"/>
      <c r="B50" s="168"/>
      <c r="C50" s="168"/>
      <c r="D50" s="168"/>
      <c r="E50" s="168"/>
      <c r="F50" s="168"/>
      <c r="G50" s="168"/>
      <c r="H50" s="62">
        <f>SUM(H45:H48)</f>
        <v>24562.814614249997</v>
      </c>
      <c r="I50" s="62">
        <f>SUM(I45:I48)+0.11</f>
        <v>31366.82</v>
      </c>
      <c r="K50" s="63">
        <f t="shared" si="19"/>
        <v>0</v>
      </c>
      <c r="L50" s="68">
        <f>SUM(L45:L48)</f>
        <v>50426.323299999996</v>
      </c>
      <c r="M50" s="68">
        <f>SUM(M45:M48)</f>
        <v>64394.41</v>
      </c>
      <c r="N50" s="68">
        <f>SUM(N45:N48)</f>
        <v>33027.699999999997</v>
      </c>
      <c r="P50" s="3"/>
    </row>
    <row r="51" spans="1:16" ht="5.65" customHeight="1" x14ac:dyDescent="0.2">
      <c r="A51" s="169"/>
      <c r="B51" s="169"/>
      <c r="C51" s="169"/>
      <c r="D51" s="169"/>
      <c r="E51" s="169"/>
      <c r="F51" s="169"/>
      <c r="G51" s="169"/>
      <c r="H51" s="169"/>
      <c r="I51" s="169"/>
      <c r="K51" s="176"/>
      <c r="L51" s="177"/>
      <c r="M51" s="177"/>
      <c r="N51" s="178"/>
      <c r="P51" s="3"/>
    </row>
    <row r="52" spans="1:16" ht="15" customHeight="1" x14ac:dyDescent="0.2">
      <c r="A52" s="170" t="s">
        <v>115</v>
      </c>
      <c r="B52" s="170"/>
      <c r="C52" s="170"/>
      <c r="D52" s="170"/>
      <c r="E52" s="170"/>
      <c r="F52" s="170"/>
      <c r="G52" s="170"/>
      <c r="H52" s="170"/>
      <c r="I52" s="170"/>
      <c r="K52" s="172"/>
      <c r="L52" s="173"/>
      <c r="M52" s="173"/>
      <c r="N52" s="174"/>
      <c r="P52" s="3"/>
    </row>
    <row r="53" spans="1:16" ht="15" customHeight="1" x14ac:dyDescent="0.2">
      <c r="A53" s="31" t="s">
        <v>107</v>
      </c>
      <c r="B53" s="31">
        <v>88489</v>
      </c>
      <c r="C53" s="31" t="s">
        <v>29</v>
      </c>
      <c r="D53" s="36" t="s">
        <v>108</v>
      </c>
      <c r="E53" s="31" t="s">
        <v>10</v>
      </c>
      <c r="F53" s="42">
        <v>543.07000000000016</v>
      </c>
      <c r="G53" s="39">
        <v>7.4725500000000009</v>
      </c>
      <c r="H53" s="39">
        <f>F53*G53</f>
        <v>4058.1177285000017</v>
      </c>
      <c r="I53" s="61">
        <f>ROUND(H53*(1+$I$4),2)</f>
        <v>5182.22</v>
      </c>
      <c r="K53" s="76">
        <v>12.67</v>
      </c>
      <c r="L53" s="64">
        <f t="shared" ref="L53:L56" si="28">F53*K53</f>
        <v>6880.6969000000017</v>
      </c>
      <c r="M53" s="65">
        <f t="shared" ref="M53:M56" si="29">ROUND(L53*(1+$I$4),2)</f>
        <v>8786.65</v>
      </c>
      <c r="N53" s="66">
        <f t="shared" ref="N53:N56" si="30">M53-I53</f>
        <v>3604.4299999999994</v>
      </c>
      <c r="P53" s="31" t="s">
        <v>29</v>
      </c>
    </row>
    <row r="54" spans="1:16" ht="15" customHeight="1" x14ac:dyDescent="0.2">
      <c r="A54" s="34" t="s">
        <v>109</v>
      </c>
      <c r="B54" s="31"/>
      <c r="C54" s="34" t="s">
        <v>393</v>
      </c>
      <c r="D54" s="36" t="s">
        <v>110</v>
      </c>
      <c r="E54" s="31" t="s">
        <v>10</v>
      </c>
      <c r="F54" s="42">
        <v>107.1</v>
      </c>
      <c r="G54" s="39">
        <v>17.307389999999998</v>
      </c>
      <c r="H54" s="39">
        <f t="shared" ref="H54:H56" si="31">F54*G54</f>
        <v>1853.6214689999997</v>
      </c>
      <c r="I54" s="61">
        <f t="shared" ref="I54:I56" si="32">ROUND(H54*(1+$I$4),2)</f>
        <v>2367.0700000000002</v>
      </c>
      <c r="K54" s="63">
        <f t="shared" ref="K54:K55" si="33">ROUND(G54*(1+$M$4),2)</f>
        <v>21.61</v>
      </c>
      <c r="L54" s="64">
        <f t="shared" si="28"/>
        <v>2314.431</v>
      </c>
      <c r="M54" s="65">
        <f t="shared" si="29"/>
        <v>2955.53</v>
      </c>
      <c r="N54" s="66">
        <f t="shared" si="30"/>
        <v>588.46</v>
      </c>
      <c r="P54" s="34" t="s">
        <v>393</v>
      </c>
    </row>
    <row r="55" spans="1:16" ht="15" customHeight="1" x14ac:dyDescent="0.2">
      <c r="A55" s="34" t="s">
        <v>111</v>
      </c>
      <c r="B55" s="31"/>
      <c r="C55" s="34" t="s">
        <v>393</v>
      </c>
      <c r="D55" s="36" t="s">
        <v>112</v>
      </c>
      <c r="E55" s="31" t="s">
        <v>10</v>
      </c>
      <c r="F55" s="42">
        <v>19.13</v>
      </c>
      <c r="G55" s="39">
        <v>17.371670000000002</v>
      </c>
      <c r="H55" s="39">
        <f t="shared" si="31"/>
        <v>332.32004710000001</v>
      </c>
      <c r="I55" s="61">
        <f t="shared" si="32"/>
        <v>424.37</v>
      </c>
      <c r="K55" s="63">
        <f t="shared" si="33"/>
        <v>21.69</v>
      </c>
      <c r="L55" s="64">
        <f t="shared" si="28"/>
        <v>414.92970000000003</v>
      </c>
      <c r="M55" s="65">
        <f t="shared" si="29"/>
        <v>529.87</v>
      </c>
      <c r="N55" s="66">
        <f t="shared" si="30"/>
        <v>105.5</v>
      </c>
      <c r="P55" s="34" t="s">
        <v>393</v>
      </c>
    </row>
    <row r="56" spans="1:16" ht="15" customHeight="1" x14ac:dyDescent="0.2">
      <c r="A56" s="34" t="s">
        <v>113</v>
      </c>
      <c r="B56" s="31">
        <v>72815</v>
      </c>
      <c r="C56" s="34" t="s">
        <v>29</v>
      </c>
      <c r="D56" s="36" t="s">
        <v>114</v>
      </c>
      <c r="E56" s="31" t="s">
        <v>10</v>
      </c>
      <c r="F56" s="42">
        <v>172.17</v>
      </c>
      <c r="G56" s="39">
        <v>29.223294999999997</v>
      </c>
      <c r="H56" s="39">
        <f t="shared" si="31"/>
        <v>5031.3747001499987</v>
      </c>
      <c r="I56" s="61">
        <f t="shared" si="32"/>
        <v>6425.07</v>
      </c>
      <c r="K56" s="63">
        <v>50.45</v>
      </c>
      <c r="L56" s="64">
        <f t="shared" si="28"/>
        <v>8685.9765000000007</v>
      </c>
      <c r="M56" s="65">
        <f t="shared" si="29"/>
        <v>11091.99</v>
      </c>
      <c r="N56" s="66">
        <f t="shared" si="30"/>
        <v>4666.92</v>
      </c>
      <c r="P56" s="34" t="s">
        <v>29</v>
      </c>
    </row>
    <row r="57" spans="1:16" ht="15" customHeight="1" x14ac:dyDescent="0.2">
      <c r="A57" s="158"/>
      <c r="B57" s="158"/>
      <c r="C57" s="158"/>
      <c r="D57" s="158"/>
      <c r="E57" s="158"/>
      <c r="F57" s="158"/>
      <c r="G57" s="158"/>
      <c r="H57" s="158"/>
      <c r="I57" s="158"/>
      <c r="K57" s="159"/>
      <c r="L57" s="160"/>
      <c r="M57" s="160"/>
      <c r="N57" s="161"/>
      <c r="P57" s="3"/>
    </row>
    <row r="58" spans="1:16" ht="15" customHeight="1" x14ac:dyDescent="0.2">
      <c r="A58" s="168"/>
      <c r="B58" s="168"/>
      <c r="C58" s="168"/>
      <c r="D58" s="168"/>
      <c r="E58" s="168"/>
      <c r="F58" s="168"/>
      <c r="G58" s="168"/>
      <c r="H58" s="62">
        <f>SUM(H53:H56)</f>
        <v>11275.433944749999</v>
      </c>
      <c r="I58" s="62">
        <f>SUM(I53:I56)-0.01</f>
        <v>14398.72</v>
      </c>
      <c r="K58" s="63">
        <f t="shared" si="19"/>
        <v>0</v>
      </c>
      <c r="L58" s="68">
        <f>SUM(L53:L56)</f>
        <v>18296.034100000004</v>
      </c>
      <c r="M58" s="68">
        <f>SUM(M53:M56)</f>
        <v>23364.04</v>
      </c>
      <c r="N58" s="68">
        <f>SUM(N53:N56)</f>
        <v>8965.31</v>
      </c>
      <c r="P58" s="3"/>
    </row>
    <row r="59" spans="1:16" ht="5.65" customHeight="1" x14ac:dyDescent="0.2">
      <c r="A59" s="169"/>
      <c r="B59" s="169"/>
      <c r="C59" s="169"/>
      <c r="D59" s="169"/>
      <c r="E59" s="169"/>
      <c r="F59" s="169"/>
      <c r="G59" s="169"/>
      <c r="H59" s="169"/>
      <c r="I59" s="169"/>
      <c r="K59" s="176"/>
      <c r="L59" s="177"/>
      <c r="M59" s="177"/>
      <c r="N59" s="178"/>
      <c r="P59" s="3"/>
    </row>
    <row r="60" spans="1:16" ht="15" customHeight="1" x14ac:dyDescent="0.2">
      <c r="A60" s="170" t="s">
        <v>524</v>
      </c>
      <c r="B60" s="170"/>
      <c r="C60" s="170"/>
      <c r="D60" s="170"/>
      <c r="E60" s="170"/>
      <c r="F60" s="170"/>
      <c r="G60" s="170"/>
      <c r="H60" s="170"/>
      <c r="I60" s="170"/>
      <c r="K60" s="172"/>
      <c r="L60" s="173"/>
      <c r="M60" s="173"/>
      <c r="N60" s="174"/>
      <c r="P60" s="3"/>
    </row>
    <row r="61" spans="1:16" ht="15" customHeight="1" x14ac:dyDescent="0.2">
      <c r="A61" s="34" t="s">
        <v>116</v>
      </c>
      <c r="B61" s="31"/>
      <c r="C61" s="34" t="s">
        <v>393</v>
      </c>
      <c r="D61" s="36" t="s">
        <v>117</v>
      </c>
      <c r="E61" s="31" t="s">
        <v>54</v>
      </c>
      <c r="F61" s="42">
        <v>0.5</v>
      </c>
      <c r="G61" s="39">
        <v>106.92174499999999</v>
      </c>
      <c r="H61" s="39">
        <f>F61*G61</f>
        <v>53.460872499999994</v>
      </c>
      <c r="I61" s="61">
        <f>ROUND(H61*(1+$I$4),2)</f>
        <v>68.27</v>
      </c>
      <c r="K61" s="63">
        <f t="shared" ref="K61:K63" si="34">ROUND(G61*(1+$M$4),2)</f>
        <v>133.51</v>
      </c>
      <c r="L61" s="64">
        <f t="shared" ref="L61:L63" si="35">F61*K61</f>
        <v>66.754999999999995</v>
      </c>
      <c r="M61" s="65">
        <f t="shared" ref="M61:M63" si="36">ROUND(L61*(1+$I$4),2)</f>
        <v>85.25</v>
      </c>
      <c r="N61" s="66">
        <f t="shared" ref="N61:N63" si="37">M61-I61</f>
        <v>16.980000000000004</v>
      </c>
      <c r="P61" s="34" t="s">
        <v>393</v>
      </c>
    </row>
    <row r="62" spans="1:16" ht="15" customHeight="1" x14ac:dyDescent="0.2">
      <c r="A62" s="34" t="s">
        <v>118</v>
      </c>
      <c r="B62" s="31"/>
      <c r="C62" s="34" t="s">
        <v>393</v>
      </c>
      <c r="D62" s="36" t="s">
        <v>119</v>
      </c>
      <c r="E62" s="31" t="s">
        <v>54</v>
      </c>
      <c r="F62" s="42">
        <v>1.6000000000000014</v>
      </c>
      <c r="G62" s="39">
        <v>72.363209999999995</v>
      </c>
      <c r="H62" s="39">
        <f t="shared" ref="H62:H63" si="38">F62*G62</f>
        <v>115.78113600000009</v>
      </c>
      <c r="I62" s="61">
        <f t="shared" ref="I62:I63" si="39">ROUND(H62*(1+$I$4),2)</f>
        <v>147.85</v>
      </c>
      <c r="K62" s="63">
        <f t="shared" si="34"/>
        <v>90.36</v>
      </c>
      <c r="L62" s="64">
        <f t="shared" si="35"/>
        <v>144.57600000000014</v>
      </c>
      <c r="M62" s="65">
        <f t="shared" si="36"/>
        <v>184.62</v>
      </c>
      <c r="N62" s="66">
        <f t="shared" si="37"/>
        <v>36.77000000000001</v>
      </c>
      <c r="P62" s="34" t="s">
        <v>393</v>
      </c>
    </row>
    <row r="63" spans="1:16" ht="15" customHeight="1" x14ac:dyDescent="0.2">
      <c r="A63" s="34" t="s">
        <v>120</v>
      </c>
      <c r="B63" s="31"/>
      <c r="C63" s="34" t="s">
        <v>393</v>
      </c>
      <c r="D63" s="36" t="s">
        <v>121</v>
      </c>
      <c r="E63" s="31" t="s">
        <v>54</v>
      </c>
      <c r="F63" s="42">
        <v>1.5</v>
      </c>
      <c r="G63" s="39">
        <v>50.371414999999999</v>
      </c>
      <c r="H63" s="39">
        <f t="shared" si="38"/>
        <v>75.557122499999991</v>
      </c>
      <c r="I63" s="61">
        <f t="shared" si="39"/>
        <v>96.49</v>
      </c>
      <c r="K63" s="63">
        <f t="shared" si="34"/>
        <v>62.9</v>
      </c>
      <c r="L63" s="64">
        <f t="shared" si="35"/>
        <v>94.35</v>
      </c>
      <c r="M63" s="65">
        <f t="shared" si="36"/>
        <v>120.48</v>
      </c>
      <c r="N63" s="66">
        <f t="shared" si="37"/>
        <v>23.990000000000009</v>
      </c>
      <c r="P63" s="34" t="s">
        <v>393</v>
      </c>
    </row>
    <row r="64" spans="1:16" ht="15" customHeight="1" x14ac:dyDescent="0.2">
      <c r="A64" s="158"/>
      <c r="B64" s="158"/>
      <c r="C64" s="158"/>
      <c r="D64" s="158"/>
      <c r="E64" s="158"/>
      <c r="F64" s="158"/>
      <c r="G64" s="158"/>
      <c r="H64" s="158"/>
      <c r="I64" s="158"/>
      <c r="K64" s="159"/>
      <c r="L64" s="160"/>
      <c r="M64" s="160"/>
      <c r="N64" s="161"/>
      <c r="P64" s="3"/>
    </row>
    <row r="65" spans="1:16" ht="15" customHeight="1" x14ac:dyDescent="0.2">
      <c r="A65" s="168"/>
      <c r="B65" s="168"/>
      <c r="C65" s="168"/>
      <c r="D65" s="168"/>
      <c r="E65" s="168"/>
      <c r="F65" s="168"/>
      <c r="G65" s="168"/>
      <c r="H65" s="62">
        <f>SUM(H61:H63)</f>
        <v>244.79913100000007</v>
      </c>
      <c r="I65" s="62">
        <f>SUM(I61:I63)-0.01</f>
        <v>312.60000000000002</v>
      </c>
      <c r="K65" s="63">
        <f t="shared" si="19"/>
        <v>0</v>
      </c>
      <c r="L65" s="68">
        <f>SUM(L61:L63)</f>
        <v>305.68100000000015</v>
      </c>
      <c r="M65" s="68">
        <f>SUM(M61:M63)</f>
        <v>390.35</v>
      </c>
      <c r="N65" s="68">
        <f>SUM(N61:N63)</f>
        <v>77.740000000000023</v>
      </c>
      <c r="P65" s="3"/>
    </row>
    <row r="66" spans="1:16" ht="5.65" customHeight="1" x14ac:dyDescent="0.2">
      <c r="A66" s="169"/>
      <c r="B66" s="169"/>
      <c r="C66" s="169"/>
      <c r="D66" s="169"/>
      <c r="E66" s="169"/>
      <c r="F66" s="169"/>
      <c r="G66" s="169"/>
      <c r="H66" s="169"/>
      <c r="I66" s="169"/>
      <c r="K66" s="176"/>
      <c r="L66" s="177"/>
      <c r="M66" s="177"/>
      <c r="N66" s="178"/>
      <c r="P66" s="3"/>
    </row>
    <row r="67" spans="1:16" ht="15" customHeight="1" x14ac:dyDescent="0.2">
      <c r="A67" s="170" t="s">
        <v>124</v>
      </c>
      <c r="B67" s="170"/>
      <c r="C67" s="170"/>
      <c r="D67" s="170"/>
      <c r="E67" s="170"/>
      <c r="F67" s="170"/>
      <c r="G67" s="170"/>
      <c r="H67" s="170"/>
      <c r="I67" s="170"/>
      <c r="K67" s="172"/>
      <c r="L67" s="173"/>
      <c r="M67" s="173"/>
      <c r="N67" s="174"/>
      <c r="P67" s="3"/>
    </row>
    <row r="68" spans="1:16" ht="15" customHeight="1" x14ac:dyDescent="0.2">
      <c r="A68" s="34" t="s">
        <v>122</v>
      </c>
      <c r="B68" s="31"/>
      <c r="C68" s="34" t="s">
        <v>393</v>
      </c>
      <c r="D68" s="36" t="s">
        <v>123</v>
      </c>
      <c r="E68" s="31" t="s">
        <v>54</v>
      </c>
      <c r="F68" s="42">
        <v>10.799999999999999</v>
      </c>
      <c r="G68" s="39">
        <v>171.99721</v>
      </c>
      <c r="H68" s="39">
        <f>F68*G68</f>
        <v>1857.5698679999998</v>
      </c>
      <c r="I68" s="61">
        <f>ROUND(H68*(1+$I$4),2)</f>
        <v>2372.12</v>
      </c>
      <c r="K68" s="63">
        <f t="shared" ref="K68" si="40">ROUND(G68*(1+$M$4),2)</f>
        <v>214.77</v>
      </c>
      <c r="L68" s="64">
        <f t="shared" ref="L68" si="41">F68*K68</f>
        <v>2319.5160000000001</v>
      </c>
      <c r="M68" s="65">
        <f t="shared" ref="M68" si="42">ROUND(L68*(1+$I$4),2)</f>
        <v>2962.02</v>
      </c>
      <c r="N68" s="66">
        <f t="shared" ref="N68" si="43">M68-I68</f>
        <v>589.90000000000009</v>
      </c>
      <c r="P68" s="34" t="s">
        <v>393</v>
      </c>
    </row>
    <row r="69" spans="1:16" ht="15" customHeight="1" x14ac:dyDescent="0.2">
      <c r="A69" s="158"/>
      <c r="B69" s="158"/>
      <c r="C69" s="158"/>
      <c r="D69" s="158"/>
      <c r="E69" s="158"/>
      <c r="F69" s="158"/>
      <c r="G69" s="158"/>
      <c r="H69" s="158"/>
      <c r="I69" s="158"/>
      <c r="K69" s="159"/>
      <c r="L69" s="160"/>
      <c r="M69" s="160"/>
      <c r="N69" s="161"/>
      <c r="P69" s="3"/>
    </row>
    <row r="70" spans="1:16" ht="15" customHeight="1" x14ac:dyDescent="0.2">
      <c r="A70" s="168"/>
      <c r="B70" s="168"/>
      <c r="C70" s="168"/>
      <c r="D70" s="168"/>
      <c r="E70" s="168"/>
      <c r="F70" s="168"/>
      <c r="G70" s="168"/>
      <c r="H70" s="62">
        <f>SUM(H68:H68)</f>
        <v>1857.5698679999998</v>
      </c>
      <c r="I70" s="62">
        <f>SUM(I68:I68)</f>
        <v>2372.12</v>
      </c>
      <c r="K70" s="63">
        <f t="shared" ref="K70:K110" si="44">ROUND(G70*(1+$I$4),2)</f>
        <v>0</v>
      </c>
      <c r="L70" s="68">
        <f>SUM(L68:L68)</f>
        <v>2319.5160000000001</v>
      </c>
      <c r="M70" s="68">
        <f>SUM(M68:M68)</f>
        <v>2962.02</v>
      </c>
      <c r="N70" s="68">
        <f>SUM(N68:N68)</f>
        <v>589.90000000000009</v>
      </c>
      <c r="P70" s="3"/>
    </row>
    <row r="71" spans="1:16" ht="5.65" customHeight="1" x14ac:dyDescent="0.2">
      <c r="A71" s="169"/>
      <c r="B71" s="169"/>
      <c r="C71" s="169"/>
      <c r="D71" s="169"/>
      <c r="E71" s="169"/>
      <c r="F71" s="169"/>
      <c r="G71" s="169"/>
      <c r="H71" s="169"/>
      <c r="I71" s="169"/>
      <c r="K71" s="176"/>
      <c r="L71" s="177"/>
      <c r="M71" s="177"/>
      <c r="N71" s="178"/>
      <c r="P71" s="3"/>
    </row>
    <row r="72" spans="1:16" ht="15" customHeight="1" x14ac:dyDescent="0.2">
      <c r="A72" s="170" t="s">
        <v>125</v>
      </c>
      <c r="B72" s="170"/>
      <c r="C72" s="170"/>
      <c r="D72" s="170"/>
      <c r="E72" s="170"/>
      <c r="F72" s="170"/>
      <c r="G72" s="170"/>
      <c r="H72" s="170"/>
      <c r="I72" s="170"/>
      <c r="K72" s="172"/>
      <c r="L72" s="173"/>
      <c r="M72" s="173"/>
      <c r="N72" s="174"/>
      <c r="P72" s="3"/>
    </row>
    <row r="73" spans="1:16" ht="15" customHeight="1" x14ac:dyDescent="0.2">
      <c r="A73" s="34" t="s">
        <v>126</v>
      </c>
      <c r="B73" s="31"/>
      <c r="C73" s="31" t="s">
        <v>393</v>
      </c>
      <c r="D73" s="36" t="s">
        <v>127</v>
      </c>
      <c r="E73" s="31" t="s">
        <v>54</v>
      </c>
      <c r="F73" s="42">
        <v>19</v>
      </c>
      <c r="G73" s="39">
        <v>5.246855</v>
      </c>
      <c r="H73" s="39">
        <f>F73*G73</f>
        <v>99.690245000000004</v>
      </c>
      <c r="I73" s="61">
        <f>ROUND(H73*(1+$I$4),2)</f>
        <v>127.3</v>
      </c>
      <c r="K73" s="63">
        <f t="shared" ref="K73:K75" si="45">ROUND(G73*(1+$M$4),2)</f>
        <v>6.55</v>
      </c>
      <c r="L73" s="64">
        <f t="shared" ref="L73:L75" si="46">F73*K73</f>
        <v>124.45</v>
      </c>
      <c r="M73" s="65">
        <f t="shared" ref="M73:M75" si="47">ROUND(L73*(1+$I$4),2)</f>
        <v>158.91999999999999</v>
      </c>
      <c r="N73" s="66">
        <f t="shared" ref="N73:N75" si="48">M73-I73</f>
        <v>31.61999999999999</v>
      </c>
      <c r="P73" s="31" t="s">
        <v>393</v>
      </c>
    </row>
    <row r="74" spans="1:16" ht="15" customHeight="1" x14ac:dyDescent="0.2">
      <c r="A74" s="34" t="s">
        <v>128</v>
      </c>
      <c r="B74" s="31"/>
      <c r="C74" s="31" t="s">
        <v>393</v>
      </c>
      <c r="D74" s="36" t="s">
        <v>129</v>
      </c>
      <c r="E74" s="31" t="s">
        <v>54</v>
      </c>
      <c r="F74" s="42">
        <v>1</v>
      </c>
      <c r="G74" s="39">
        <v>1155.955275</v>
      </c>
      <c r="H74" s="39">
        <f t="shared" ref="H74:H75" si="49">F74*G74</f>
        <v>1155.955275</v>
      </c>
      <c r="I74" s="61">
        <f t="shared" ref="I74:I75" si="50">ROUND(H74*(1+$I$4),2)</f>
        <v>1476.15</v>
      </c>
      <c r="K74" s="63">
        <f t="shared" si="45"/>
        <v>1443.44</v>
      </c>
      <c r="L74" s="64">
        <f t="shared" si="46"/>
        <v>1443.44</v>
      </c>
      <c r="M74" s="65">
        <f t="shared" si="47"/>
        <v>1843.27</v>
      </c>
      <c r="N74" s="66">
        <f t="shared" si="48"/>
        <v>367.11999999999989</v>
      </c>
      <c r="P74" s="31" t="s">
        <v>393</v>
      </c>
    </row>
    <row r="75" spans="1:16" ht="15" customHeight="1" x14ac:dyDescent="0.2">
      <c r="A75" s="34" t="s">
        <v>130</v>
      </c>
      <c r="B75" s="31"/>
      <c r="C75" s="31" t="s">
        <v>393</v>
      </c>
      <c r="D75" s="36" t="s">
        <v>131</v>
      </c>
      <c r="E75" s="31" t="s">
        <v>54</v>
      </c>
      <c r="F75" s="42">
        <v>1</v>
      </c>
      <c r="G75" s="39">
        <v>929.16740000000004</v>
      </c>
      <c r="H75" s="39">
        <f t="shared" si="49"/>
        <v>929.16740000000004</v>
      </c>
      <c r="I75" s="61">
        <f t="shared" si="50"/>
        <v>1186.55</v>
      </c>
      <c r="K75" s="63">
        <f t="shared" si="45"/>
        <v>1160.25</v>
      </c>
      <c r="L75" s="64">
        <f t="shared" si="46"/>
        <v>1160.25</v>
      </c>
      <c r="M75" s="65">
        <f t="shared" si="47"/>
        <v>1481.64</v>
      </c>
      <c r="N75" s="66">
        <f t="shared" si="48"/>
        <v>295.09000000000015</v>
      </c>
      <c r="P75" s="31" t="s">
        <v>393</v>
      </c>
    </row>
    <row r="76" spans="1:16" ht="15" customHeight="1" x14ac:dyDescent="0.2">
      <c r="A76" s="158"/>
      <c r="B76" s="158"/>
      <c r="C76" s="158"/>
      <c r="D76" s="158"/>
      <c r="E76" s="158"/>
      <c r="F76" s="158"/>
      <c r="G76" s="158"/>
      <c r="H76" s="158"/>
      <c r="I76" s="158"/>
      <c r="K76" s="159"/>
      <c r="L76" s="160"/>
      <c r="M76" s="160"/>
      <c r="N76" s="161"/>
      <c r="P76" s="3"/>
    </row>
    <row r="77" spans="1:16" ht="15" customHeight="1" x14ac:dyDescent="0.2">
      <c r="A77" s="168"/>
      <c r="B77" s="168"/>
      <c r="C77" s="168"/>
      <c r="D77" s="168"/>
      <c r="E77" s="168"/>
      <c r="F77" s="168"/>
      <c r="G77" s="168"/>
      <c r="H77" s="62">
        <f>SUM(H73:H75)</f>
        <v>2184.8129200000003</v>
      </c>
      <c r="I77" s="62">
        <f>SUM(I73:I75)+0.01</f>
        <v>2790.01</v>
      </c>
      <c r="K77" s="63">
        <f t="shared" si="44"/>
        <v>0</v>
      </c>
      <c r="L77" s="68">
        <f>SUM(L73:L75)</f>
        <v>2728.1400000000003</v>
      </c>
      <c r="M77" s="68">
        <f>SUM(M73:M75)</f>
        <v>3483.83</v>
      </c>
      <c r="N77" s="68">
        <f>SUM(N73:N75)</f>
        <v>693.83</v>
      </c>
      <c r="P77" s="3"/>
    </row>
    <row r="78" spans="1:16" ht="5.65" customHeight="1" x14ac:dyDescent="0.2">
      <c r="A78" s="169"/>
      <c r="B78" s="169"/>
      <c r="C78" s="169"/>
      <c r="D78" s="169"/>
      <c r="E78" s="169"/>
      <c r="F78" s="169"/>
      <c r="G78" s="169"/>
      <c r="H78" s="169"/>
      <c r="I78" s="169"/>
      <c r="K78" s="176"/>
      <c r="L78" s="177"/>
      <c r="M78" s="177"/>
      <c r="N78" s="178"/>
      <c r="P78" s="3"/>
    </row>
    <row r="79" spans="1:16" ht="15" customHeight="1" x14ac:dyDescent="0.2">
      <c r="A79" s="170" t="s">
        <v>132</v>
      </c>
      <c r="B79" s="170"/>
      <c r="C79" s="170"/>
      <c r="D79" s="170"/>
      <c r="E79" s="170"/>
      <c r="F79" s="170"/>
      <c r="G79" s="170"/>
      <c r="H79" s="170"/>
      <c r="I79" s="170"/>
      <c r="K79" s="172"/>
      <c r="L79" s="173"/>
      <c r="M79" s="173"/>
      <c r="N79" s="174"/>
      <c r="P79" s="3"/>
    </row>
    <row r="80" spans="1:16" ht="24.95" customHeight="1" x14ac:dyDescent="0.2">
      <c r="A80" s="31" t="s">
        <v>133</v>
      </c>
      <c r="B80" s="31"/>
      <c r="C80" s="34" t="s">
        <v>393</v>
      </c>
      <c r="D80" s="36" t="s">
        <v>134</v>
      </c>
      <c r="E80" s="31" t="s">
        <v>54</v>
      </c>
      <c r="F80" s="42">
        <v>2</v>
      </c>
      <c r="G80" s="39">
        <v>590.03415500000006</v>
      </c>
      <c r="H80" s="39">
        <f>F80*G80</f>
        <v>1180.0683100000001</v>
      </c>
      <c r="I80" s="61">
        <f>ROUND(H80*(1+$I$4),2)</f>
        <v>1506.95</v>
      </c>
      <c r="K80" s="63">
        <f t="shared" ref="K80" si="51">ROUND(G80*(1+$M$4),2)</f>
        <v>736.78</v>
      </c>
      <c r="L80" s="64">
        <f t="shared" ref="L80" si="52">F80*K80</f>
        <v>1473.56</v>
      </c>
      <c r="M80" s="65">
        <f t="shared" ref="M80:M108" si="53">ROUND(L80*(1+$I$4),2)</f>
        <v>1881.74</v>
      </c>
      <c r="N80" s="66">
        <f t="shared" ref="N80" si="54">M80-I80</f>
        <v>374.78999999999996</v>
      </c>
      <c r="P80" s="34" t="s">
        <v>393</v>
      </c>
    </row>
    <row r="81" spans="1:16" ht="24.95" customHeight="1" x14ac:dyDescent="0.2">
      <c r="A81" s="31" t="s">
        <v>135</v>
      </c>
      <c r="B81" s="31"/>
      <c r="C81" s="34" t="s">
        <v>393</v>
      </c>
      <c r="D81" s="36" t="s">
        <v>136</v>
      </c>
      <c r="E81" s="31" t="s">
        <v>54</v>
      </c>
      <c r="F81" s="42">
        <v>4</v>
      </c>
      <c r="G81" s="39">
        <v>165.86650500000002</v>
      </c>
      <c r="H81" s="39">
        <f t="shared" ref="H81:H108" si="55">F81*G81</f>
        <v>663.46602000000007</v>
      </c>
      <c r="I81" s="61">
        <f t="shared" ref="I81:I108" si="56">ROUND(H81*(1+$I$4),2)</f>
        <v>847.25</v>
      </c>
      <c r="K81" s="63">
        <f t="shared" ref="K81:K108" si="57">ROUND(G81*(1+$M$4),2)</f>
        <v>207.12</v>
      </c>
      <c r="L81" s="64">
        <f t="shared" ref="L81:L108" si="58">F81*K81</f>
        <v>828.48</v>
      </c>
      <c r="M81" s="65">
        <f t="shared" si="53"/>
        <v>1057.97</v>
      </c>
      <c r="N81" s="66">
        <f t="shared" ref="N81:N108" si="59">M81-I81</f>
        <v>210.72000000000003</v>
      </c>
      <c r="P81" s="34" t="s">
        <v>393</v>
      </c>
    </row>
    <row r="82" spans="1:16" ht="24.95" customHeight="1" x14ac:dyDescent="0.2">
      <c r="A82" s="31" t="s">
        <v>137</v>
      </c>
      <c r="B82" s="31"/>
      <c r="C82" s="34" t="s">
        <v>393</v>
      </c>
      <c r="D82" s="36" t="s">
        <v>138</v>
      </c>
      <c r="E82" s="31" t="s">
        <v>54</v>
      </c>
      <c r="F82" s="42">
        <v>20</v>
      </c>
      <c r="G82" s="39">
        <v>310.56881999999996</v>
      </c>
      <c r="H82" s="39">
        <f t="shared" si="55"/>
        <v>6211.3763999999992</v>
      </c>
      <c r="I82" s="61">
        <f t="shared" si="56"/>
        <v>7931.93</v>
      </c>
      <c r="K82" s="63">
        <f t="shared" si="57"/>
        <v>387.81</v>
      </c>
      <c r="L82" s="64">
        <f t="shared" si="58"/>
        <v>7756.2</v>
      </c>
      <c r="M82" s="65">
        <f t="shared" si="53"/>
        <v>9904.67</v>
      </c>
      <c r="N82" s="66">
        <f t="shared" si="59"/>
        <v>1972.7399999999998</v>
      </c>
      <c r="P82" s="34" t="s">
        <v>393</v>
      </c>
    </row>
    <row r="83" spans="1:16" ht="24.95" customHeight="1" x14ac:dyDescent="0.2">
      <c r="A83" s="31" t="s">
        <v>139</v>
      </c>
      <c r="B83" s="31">
        <v>99635</v>
      </c>
      <c r="C83" s="34" t="s">
        <v>392</v>
      </c>
      <c r="D83" s="36" t="s">
        <v>140</v>
      </c>
      <c r="E83" s="31" t="s">
        <v>54</v>
      </c>
      <c r="F83" s="42">
        <v>26</v>
      </c>
      <c r="G83" s="39">
        <v>144.71838500000001</v>
      </c>
      <c r="H83" s="39">
        <f t="shared" si="55"/>
        <v>3762.6780100000005</v>
      </c>
      <c r="I83" s="61">
        <f t="shared" si="56"/>
        <v>4804.9399999999996</v>
      </c>
      <c r="K83" s="78">
        <v>222.56</v>
      </c>
      <c r="L83" s="64">
        <f t="shared" si="58"/>
        <v>5786.56</v>
      </c>
      <c r="M83" s="65">
        <f t="shared" si="53"/>
        <v>7389.44</v>
      </c>
      <c r="N83" s="66">
        <f t="shared" si="59"/>
        <v>2584.5</v>
      </c>
      <c r="P83" s="34" t="s">
        <v>392</v>
      </c>
    </row>
    <row r="84" spans="1:16" ht="24.95" customHeight="1" x14ac:dyDescent="0.2">
      <c r="A84" s="31" t="s">
        <v>141</v>
      </c>
      <c r="B84" s="31">
        <v>86901</v>
      </c>
      <c r="C84" s="34" t="s">
        <v>392</v>
      </c>
      <c r="D84" s="36" t="s">
        <v>142</v>
      </c>
      <c r="E84" s="31" t="s">
        <v>54</v>
      </c>
      <c r="F84" s="42">
        <v>22</v>
      </c>
      <c r="G84" s="39">
        <v>84.423744999999997</v>
      </c>
      <c r="H84" s="39">
        <f t="shared" si="55"/>
        <v>1857.3223899999998</v>
      </c>
      <c r="I84" s="61">
        <f t="shared" si="56"/>
        <v>2371.8000000000002</v>
      </c>
      <c r="K84" s="78">
        <v>125.87</v>
      </c>
      <c r="L84" s="64">
        <f t="shared" si="58"/>
        <v>2769.1400000000003</v>
      </c>
      <c r="M84" s="65">
        <f t="shared" si="53"/>
        <v>3536.19</v>
      </c>
      <c r="N84" s="66">
        <f t="shared" si="59"/>
        <v>1164.3899999999999</v>
      </c>
      <c r="P84" s="34" t="s">
        <v>392</v>
      </c>
    </row>
    <row r="85" spans="1:16" ht="24.95" customHeight="1" x14ac:dyDescent="0.2">
      <c r="A85" s="31" t="s">
        <v>143</v>
      </c>
      <c r="B85" s="31">
        <v>86935</v>
      </c>
      <c r="C85" s="34" t="s">
        <v>392</v>
      </c>
      <c r="D85" s="36" t="s">
        <v>144</v>
      </c>
      <c r="E85" s="31" t="s">
        <v>54</v>
      </c>
      <c r="F85" s="42">
        <v>3</v>
      </c>
      <c r="G85" s="39">
        <v>164.68536</v>
      </c>
      <c r="H85" s="39">
        <f t="shared" si="55"/>
        <v>494.05608000000001</v>
      </c>
      <c r="I85" s="61">
        <f t="shared" si="56"/>
        <v>630.91</v>
      </c>
      <c r="K85" s="78">
        <v>235.99</v>
      </c>
      <c r="L85" s="64">
        <f t="shared" si="58"/>
        <v>707.97</v>
      </c>
      <c r="M85" s="65">
        <f t="shared" si="53"/>
        <v>904.08</v>
      </c>
      <c r="N85" s="66">
        <f t="shared" si="59"/>
        <v>273.17000000000007</v>
      </c>
      <c r="P85" s="34" t="s">
        <v>392</v>
      </c>
    </row>
    <row r="86" spans="1:16" ht="24.95" customHeight="1" x14ac:dyDescent="0.2">
      <c r="A86" s="31" t="s">
        <v>145</v>
      </c>
      <c r="B86" s="31">
        <v>86936</v>
      </c>
      <c r="C86" s="34" t="s">
        <v>392</v>
      </c>
      <c r="D86" s="36" t="s">
        <v>146</v>
      </c>
      <c r="E86" s="31" t="s">
        <v>147</v>
      </c>
      <c r="F86" s="42">
        <v>15</v>
      </c>
      <c r="G86" s="39">
        <v>223.2123</v>
      </c>
      <c r="H86" s="39">
        <f t="shared" si="55"/>
        <v>3348.1844999999998</v>
      </c>
      <c r="I86" s="61">
        <f t="shared" si="56"/>
        <v>4275.63</v>
      </c>
      <c r="K86" s="78">
        <v>409.8</v>
      </c>
      <c r="L86" s="64">
        <f t="shared" si="58"/>
        <v>6147</v>
      </c>
      <c r="M86" s="65">
        <f t="shared" si="53"/>
        <v>7849.72</v>
      </c>
      <c r="N86" s="66">
        <f t="shared" si="59"/>
        <v>3574.09</v>
      </c>
      <c r="P86" s="34" t="s">
        <v>392</v>
      </c>
    </row>
    <row r="87" spans="1:16" ht="24.95" customHeight="1" x14ac:dyDescent="0.2">
      <c r="A87" s="31" t="s">
        <v>148</v>
      </c>
      <c r="B87" s="31"/>
      <c r="C87" s="34" t="s">
        <v>33</v>
      </c>
      <c r="D87" s="36" t="s">
        <v>149</v>
      </c>
      <c r="E87" s="31" t="s">
        <v>54</v>
      </c>
      <c r="F87" s="42">
        <v>4</v>
      </c>
      <c r="G87" s="39">
        <v>32.14</v>
      </c>
      <c r="H87" s="39">
        <f t="shared" si="55"/>
        <v>128.56</v>
      </c>
      <c r="I87" s="61">
        <f t="shared" si="56"/>
        <v>164.17</v>
      </c>
      <c r="K87" s="63">
        <v>62.9</v>
      </c>
      <c r="L87" s="64">
        <f t="shared" si="58"/>
        <v>251.6</v>
      </c>
      <c r="M87" s="65">
        <f t="shared" si="53"/>
        <v>321.29000000000002</v>
      </c>
      <c r="N87" s="66">
        <f t="shared" si="59"/>
        <v>157.12000000000003</v>
      </c>
      <c r="P87" s="34" t="s">
        <v>33</v>
      </c>
    </row>
    <row r="88" spans="1:16" ht="24.95" customHeight="1" x14ac:dyDescent="0.2">
      <c r="A88" s="31" t="s">
        <v>150</v>
      </c>
      <c r="B88" s="31"/>
      <c r="C88" s="34" t="s">
        <v>393</v>
      </c>
      <c r="D88" s="36" t="s">
        <v>151</v>
      </c>
      <c r="E88" s="31" t="s">
        <v>54</v>
      </c>
      <c r="F88" s="42">
        <v>4</v>
      </c>
      <c r="G88" s="39">
        <v>432.92579999999998</v>
      </c>
      <c r="H88" s="39">
        <f t="shared" si="55"/>
        <v>1731.7031999999999</v>
      </c>
      <c r="I88" s="61">
        <f t="shared" si="56"/>
        <v>2211.38</v>
      </c>
      <c r="K88" s="63">
        <f t="shared" si="57"/>
        <v>540.59</v>
      </c>
      <c r="L88" s="64">
        <f t="shared" si="58"/>
        <v>2162.36</v>
      </c>
      <c r="M88" s="65">
        <f t="shared" si="53"/>
        <v>2761.33</v>
      </c>
      <c r="N88" s="66">
        <f t="shared" si="59"/>
        <v>549.94999999999982</v>
      </c>
      <c r="P88" s="34" t="s">
        <v>393</v>
      </c>
    </row>
    <row r="89" spans="1:16" ht="24.95" customHeight="1" x14ac:dyDescent="0.2">
      <c r="A89" s="31" t="s">
        <v>152</v>
      </c>
      <c r="B89" s="31">
        <v>86904</v>
      </c>
      <c r="C89" s="34" t="s">
        <v>29</v>
      </c>
      <c r="D89" s="36" t="s">
        <v>153</v>
      </c>
      <c r="E89" s="31" t="s">
        <v>54</v>
      </c>
      <c r="F89" s="42">
        <v>6</v>
      </c>
      <c r="G89" s="39">
        <v>66.111980000000003</v>
      </c>
      <c r="H89" s="39">
        <f t="shared" si="55"/>
        <v>396.67187999999999</v>
      </c>
      <c r="I89" s="61">
        <f t="shared" si="56"/>
        <v>506.55</v>
      </c>
      <c r="K89" s="78">
        <v>120.68</v>
      </c>
      <c r="L89" s="64">
        <f t="shared" si="58"/>
        <v>724.08</v>
      </c>
      <c r="M89" s="65">
        <f t="shared" si="53"/>
        <v>924.65</v>
      </c>
      <c r="N89" s="66">
        <f t="shared" si="59"/>
        <v>418.09999999999997</v>
      </c>
      <c r="P89" s="34" t="s">
        <v>29</v>
      </c>
    </row>
    <row r="90" spans="1:16" ht="24.95" customHeight="1" x14ac:dyDescent="0.2">
      <c r="A90" s="31" t="s">
        <v>154</v>
      </c>
      <c r="B90" s="31">
        <v>86919</v>
      </c>
      <c r="C90" s="34" t="s">
        <v>29</v>
      </c>
      <c r="D90" s="36" t="s">
        <v>155</v>
      </c>
      <c r="E90" s="31" t="s">
        <v>54</v>
      </c>
      <c r="F90" s="42">
        <v>7</v>
      </c>
      <c r="G90" s="39">
        <v>256.42095499999999</v>
      </c>
      <c r="H90" s="39">
        <f t="shared" si="55"/>
        <v>1794.9466849999999</v>
      </c>
      <c r="I90" s="61">
        <f t="shared" si="56"/>
        <v>2292.15</v>
      </c>
      <c r="K90" s="78">
        <v>762.69</v>
      </c>
      <c r="L90" s="64">
        <f t="shared" si="58"/>
        <v>5338.83</v>
      </c>
      <c r="M90" s="65">
        <f t="shared" si="53"/>
        <v>6817.69</v>
      </c>
      <c r="N90" s="66">
        <f t="shared" si="59"/>
        <v>4525.5399999999991</v>
      </c>
      <c r="P90" s="34" t="s">
        <v>29</v>
      </c>
    </row>
    <row r="91" spans="1:16" ht="24.95" customHeight="1" x14ac:dyDescent="0.2">
      <c r="A91" s="31" t="s">
        <v>156</v>
      </c>
      <c r="B91" s="31">
        <v>100860</v>
      </c>
      <c r="C91" s="34" t="s">
        <v>392</v>
      </c>
      <c r="D91" s="36" t="s">
        <v>157</v>
      </c>
      <c r="E91" s="31" t="s">
        <v>54</v>
      </c>
      <c r="F91" s="42">
        <v>15</v>
      </c>
      <c r="G91" s="39">
        <v>43.766644999999997</v>
      </c>
      <c r="H91" s="39">
        <f t="shared" si="55"/>
        <v>656.49967499999991</v>
      </c>
      <c r="I91" s="61">
        <f t="shared" si="56"/>
        <v>838.35</v>
      </c>
      <c r="K91" s="78">
        <v>64.87</v>
      </c>
      <c r="L91" s="64">
        <f t="shared" si="58"/>
        <v>973.05000000000007</v>
      </c>
      <c r="M91" s="65">
        <f t="shared" si="53"/>
        <v>1242.58</v>
      </c>
      <c r="N91" s="66">
        <f t="shared" si="59"/>
        <v>404.2299999999999</v>
      </c>
      <c r="P91" s="34" t="s">
        <v>392</v>
      </c>
    </row>
    <row r="92" spans="1:16" ht="24.95" customHeight="1" x14ac:dyDescent="0.2">
      <c r="A92" s="31" t="s">
        <v>158</v>
      </c>
      <c r="B92" s="31"/>
      <c r="C92" s="34" t="s">
        <v>393</v>
      </c>
      <c r="D92" s="36" t="s">
        <v>159</v>
      </c>
      <c r="E92" s="31" t="s">
        <v>54</v>
      </c>
      <c r="F92" s="42">
        <v>2</v>
      </c>
      <c r="G92" s="39">
        <v>442.44727499999999</v>
      </c>
      <c r="H92" s="39">
        <f t="shared" si="55"/>
        <v>884.89454999999998</v>
      </c>
      <c r="I92" s="61">
        <f t="shared" si="56"/>
        <v>1130.01</v>
      </c>
      <c r="K92" s="63">
        <f t="shared" si="57"/>
        <v>552.48</v>
      </c>
      <c r="L92" s="64">
        <f t="shared" si="58"/>
        <v>1104.96</v>
      </c>
      <c r="M92" s="65">
        <f t="shared" si="53"/>
        <v>1411.03</v>
      </c>
      <c r="N92" s="66">
        <f t="shared" si="59"/>
        <v>281.02</v>
      </c>
      <c r="P92" s="34"/>
    </row>
    <row r="93" spans="1:16" ht="15" customHeight="1" x14ac:dyDescent="0.2">
      <c r="A93" s="31" t="s">
        <v>160</v>
      </c>
      <c r="B93" s="31">
        <v>100849</v>
      </c>
      <c r="C93" s="34"/>
      <c r="D93" s="36" t="s">
        <v>161</v>
      </c>
      <c r="E93" s="31" t="s">
        <v>54</v>
      </c>
      <c r="F93" s="42">
        <v>4</v>
      </c>
      <c r="G93" s="39">
        <v>25.64772</v>
      </c>
      <c r="H93" s="39">
        <f t="shared" si="55"/>
        <v>102.59088</v>
      </c>
      <c r="I93" s="61">
        <f t="shared" si="56"/>
        <v>131.01</v>
      </c>
      <c r="K93" s="63">
        <v>32.26</v>
      </c>
      <c r="L93" s="64">
        <f t="shared" si="58"/>
        <v>129.04</v>
      </c>
      <c r="M93" s="65">
        <f t="shared" si="53"/>
        <v>164.78</v>
      </c>
      <c r="N93" s="66">
        <f t="shared" si="59"/>
        <v>33.77000000000001</v>
      </c>
      <c r="P93" s="34"/>
    </row>
    <row r="94" spans="1:16" ht="15" customHeight="1" x14ac:dyDescent="0.2">
      <c r="A94" s="31" t="s">
        <v>162</v>
      </c>
      <c r="B94" s="31"/>
      <c r="C94" s="34" t="s">
        <v>393</v>
      </c>
      <c r="D94" s="36" t="s">
        <v>163</v>
      </c>
      <c r="E94" s="31" t="s">
        <v>54</v>
      </c>
      <c r="F94" s="42">
        <v>26</v>
      </c>
      <c r="G94" s="39">
        <v>168.72696500000001</v>
      </c>
      <c r="H94" s="39">
        <f t="shared" si="55"/>
        <v>4386.9010900000003</v>
      </c>
      <c r="I94" s="61">
        <f t="shared" si="56"/>
        <v>5602.07</v>
      </c>
      <c r="K94" s="63">
        <f t="shared" si="57"/>
        <v>210.69</v>
      </c>
      <c r="L94" s="64">
        <f t="shared" si="58"/>
        <v>5477.94</v>
      </c>
      <c r="M94" s="65">
        <f t="shared" si="53"/>
        <v>6995.33</v>
      </c>
      <c r="N94" s="66">
        <f t="shared" si="59"/>
        <v>1393.2600000000002</v>
      </c>
      <c r="P94" s="34"/>
    </row>
    <row r="95" spans="1:16" ht="24.95" customHeight="1" x14ac:dyDescent="0.2">
      <c r="A95" s="31" t="s">
        <v>164</v>
      </c>
      <c r="B95" s="31"/>
      <c r="C95" s="34" t="s">
        <v>393</v>
      </c>
      <c r="D95" s="36" t="s">
        <v>165</v>
      </c>
      <c r="E95" s="31" t="s">
        <v>147</v>
      </c>
      <c r="F95" s="42">
        <v>4</v>
      </c>
      <c r="G95" s="39">
        <v>176.75393</v>
      </c>
      <c r="H95" s="39">
        <f t="shared" si="55"/>
        <v>707.01571999999999</v>
      </c>
      <c r="I95" s="61">
        <f t="shared" si="56"/>
        <v>902.86</v>
      </c>
      <c r="K95" s="63">
        <f t="shared" si="57"/>
        <v>220.71</v>
      </c>
      <c r="L95" s="64">
        <f t="shared" si="58"/>
        <v>882.84</v>
      </c>
      <c r="M95" s="65">
        <f t="shared" si="53"/>
        <v>1127.3900000000001</v>
      </c>
      <c r="N95" s="66">
        <f t="shared" si="59"/>
        <v>224.53000000000009</v>
      </c>
      <c r="P95" s="34"/>
    </row>
    <row r="96" spans="1:16" ht="15" customHeight="1" x14ac:dyDescent="0.2">
      <c r="A96" s="31" t="s">
        <v>166</v>
      </c>
      <c r="B96" s="31"/>
      <c r="C96" s="34" t="s">
        <v>33</v>
      </c>
      <c r="D96" s="36" t="s">
        <v>167</v>
      </c>
      <c r="E96" s="31" t="s">
        <v>54</v>
      </c>
      <c r="F96" s="42">
        <v>2</v>
      </c>
      <c r="G96" s="39">
        <v>71.511499999999998</v>
      </c>
      <c r="H96" s="39">
        <f t="shared" si="55"/>
        <v>143.023</v>
      </c>
      <c r="I96" s="61">
        <f t="shared" si="56"/>
        <v>182.64</v>
      </c>
      <c r="K96" s="63">
        <v>180</v>
      </c>
      <c r="L96" s="64">
        <f t="shared" si="58"/>
        <v>360</v>
      </c>
      <c r="M96" s="65">
        <f t="shared" si="53"/>
        <v>459.72</v>
      </c>
      <c r="N96" s="66">
        <f t="shared" si="59"/>
        <v>277.08000000000004</v>
      </c>
      <c r="P96" s="34"/>
    </row>
    <row r="97" spans="1:16" ht="24.95" customHeight="1" x14ac:dyDescent="0.2">
      <c r="A97" s="31" t="s">
        <v>168</v>
      </c>
      <c r="B97" s="31"/>
      <c r="C97" s="34" t="s">
        <v>393</v>
      </c>
      <c r="D97" s="36" t="s">
        <v>169</v>
      </c>
      <c r="E97" s="31" t="s">
        <v>54</v>
      </c>
      <c r="F97" s="42">
        <v>4</v>
      </c>
      <c r="G97" s="39">
        <v>64.271964999999994</v>
      </c>
      <c r="H97" s="39">
        <f t="shared" si="55"/>
        <v>257.08785999999998</v>
      </c>
      <c r="I97" s="61">
        <f t="shared" si="56"/>
        <v>328.3</v>
      </c>
      <c r="K97" s="63">
        <f t="shared" si="57"/>
        <v>80.260000000000005</v>
      </c>
      <c r="L97" s="64">
        <f t="shared" si="58"/>
        <v>321.04000000000002</v>
      </c>
      <c r="M97" s="65">
        <f t="shared" si="53"/>
        <v>409.97</v>
      </c>
      <c r="N97" s="66">
        <f t="shared" si="59"/>
        <v>81.670000000000016</v>
      </c>
      <c r="P97" s="34"/>
    </row>
    <row r="98" spans="1:16" ht="24.95" customHeight="1" x14ac:dyDescent="0.2">
      <c r="A98" s="31" t="s">
        <v>170</v>
      </c>
      <c r="B98" s="31"/>
      <c r="C98" s="34" t="s">
        <v>393</v>
      </c>
      <c r="D98" s="36" t="s">
        <v>171</v>
      </c>
      <c r="E98" s="31" t="s">
        <v>54</v>
      </c>
      <c r="F98" s="42">
        <v>15</v>
      </c>
      <c r="G98" s="39">
        <v>74.540694999999999</v>
      </c>
      <c r="H98" s="39">
        <f t="shared" si="55"/>
        <v>1118.1104250000001</v>
      </c>
      <c r="I98" s="61">
        <f t="shared" si="56"/>
        <v>1427.83</v>
      </c>
      <c r="K98" s="63">
        <f t="shared" si="57"/>
        <v>93.08</v>
      </c>
      <c r="L98" s="64">
        <f t="shared" si="58"/>
        <v>1396.2</v>
      </c>
      <c r="M98" s="65">
        <f t="shared" si="53"/>
        <v>1782.95</v>
      </c>
      <c r="N98" s="66">
        <f t="shared" si="59"/>
        <v>355.12000000000012</v>
      </c>
      <c r="P98" s="34"/>
    </row>
    <row r="99" spans="1:16" ht="24.95" customHeight="1" x14ac:dyDescent="0.2">
      <c r="A99" s="31" t="s">
        <v>172</v>
      </c>
      <c r="B99" s="31">
        <v>86908</v>
      </c>
      <c r="C99" s="34" t="s">
        <v>392</v>
      </c>
      <c r="D99" s="36" t="s">
        <v>173</v>
      </c>
      <c r="E99" s="31" t="s">
        <v>54</v>
      </c>
      <c r="F99" s="42">
        <v>15</v>
      </c>
      <c r="G99" s="39">
        <v>59.748260000000002</v>
      </c>
      <c r="H99" s="39">
        <f t="shared" si="55"/>
        <v>896.22390000000007</v>
      </c>
      <c r="I99" s="61">
        <f t="shared" si="56"/>
        <v>1144.48</v>
      </c>
      <c r="K99" s="78">
        <v>280.99</v>
      </c>
      <c r="L99" s="64">
        <f t="shared" si="58"/>
        <v>4214.8500000000004</v>
      </c>
      <c r="M99" s="65">
        <f t="shared" si="53"/>
        <v>5382.36</v>
      </c>
      <c r="N99" s="66">
        <f t="shared" si="59"/>
        <v>4237.8799999999992</v>
      </c>
      <c r="P99" s="34"/>
    </row>
    <row r="100" spans="1:16" ht="15" customHeight="1" x14ac:dyDescent="0.2">
      <c r="A100" s="31" t="s">
        <v>174</v>
      </c>
      <c r="B100" s="31"/>
      <c r="C100" s="34" t="s">
        <v>393</v>
      </c>
      <c r="D100" s="36" t="s">
        <v>175</v>
      </c>
      <c r="E100" s="31" t="s">
        <v>54</v>
      </c>
      <c r="F100" s="42">
        <v>11</v>
      </c>
      <c r="G100" s="39">
        <v>15.612005</v>
      </c>
      <c r="H100" s="39">
        <f t="shared" si="55"/>
        <v>171.732055</v>
      </c>
      <c r="I100" s="61">
        <f t="shared" si="56"/>
        <v>219.3</v>
      </c>
      <c r="K100" s="63">
        <f t="shared" si="57"/>
        <v>19.489999999999998</v>
      </c>
      <c r="L100" s="64">
        <f t="shared" si="58"/>
        <v>214.39</v>
      </c>
      <c r="M100" s="65">
        <f t="shared" si="53"/>
        <v>273.77999999999997</v>
      </c>
      <c r="N100" s="66">
        <f t="shared" si="59"/>
        <v>54.479999999999961</v>
      </c>
      <c r="P100" s="34"/>
    </row>
    <row r="101" spans="1:16" ht="15" customHeight="1" x14ac:dyDescent="0.2">
      <c r="A101" s="31" t="s">
        <v>176</v>
      </c>
      <c r="B101" s="31"/>
      <c r="C101" s="34" t="s">
        <v>393</v>
      </c>
      <c r="D101" s="36" t="s">
        <v>177</v>
      </c>
      <c r="E101" s="31" t="s">
        <v>54</v>
      </c>
      <c r="F101" s="42">
        <v>32</v>
      </c>
      <c r="G101" s="39">
        <v>29.946445000000001</v>
      </c>
      <c r="H101" s="39">
        <f t="shared" si="55"/>
        <v>958.28624000000002</v>
      </c>
      <c r="I101" s="61">
        <f t="shared" si="56"/>
        <v>1223.73</v>
      </c>
      <c r="K101" s="63">
        <f t="shared" si="57"/>
        <v>37.39</v>
      </c>
      <c r="L101" s="64">
        <f t="shared" si="58"/>
        <v>1196.48</v>
      </c>
      <c r="M101" s="65">
        <f t="shared" si="53"/>
        <v>1527.9</v>
      </c>
      <c r="N101" s="66">
        <f t="shared" si="59"/>
        <v>304.17000000000007</v>
      </c>
      <c r="P101" s="34"/>
    </row>
    <row r="102" spans="1:16" ht="15" customHeight="1" x14ac:dyDescent="0.2">
      <c r="A102" s="31" t="s">
        <v>178</v>
      </c>
      <c r="B102" s="31"/>
      <c r="C102" s="34" t="s">
        <v>393</v>
      </c>
      <c r="D102" s="36" t="s">
        <v>179</v>
      </c>
      <c r="E102" s="31" t="s">
        <v>54</v>
      </c>
      <c r="F102" s="42">
        <v>26</v>
      </c>
      <c r="G102" s="39">
        <v>24.9085</v>
      </c>
      <c r="H102" s="39">
        <f t="shared" si="55"/>
        <v>647.62099999999998</v>
      </c>
      <c r="I102" s="61">
        <f t="shared" si="56"/>
        <v>827.01</v>
      </c>
      <c r="K102" s="63">
        <f t="shared" si="57"/>
        <v>31.1</v>
      </c>
      <c r="L102" s="64">
        <f t="shared" si="58"/>
        <v>808.6</v>
      </c>
      <c r="M102" s="65">
        <f t="shared" si="53"/>
        <v>1032.58</v>
      </c>
      <c r="N102" s="66">
        <f t="shared" si="59"/>
        <v>205.56999999999994</v>
      </c>
      <c r="P102" s="34"/>
    </row>
    <row r="103" spans="1:16" ht="15" customHeight="1" x14ac:dyDescent="0.2">
      <c r="A103" s="31" t="s">
        <v>180</v>
      </c>
      <c r="B103" s="31"/>
      <c r="C103" s="34" t="s">
        <v>393</v>
      </c>
      <c r="D103" s="36" t="s">
        <v>181</v>
      </c>
      <c r="E103" s="31" t="s">
        <v>54</v>
      </c>
      <c r="F103" s="42">
        <v>22</v>
      </c>
      <c r="G103" s="39">
        <v>21.670394999999999</v>
      </c>
      <c r="H103" s="39">
        <f t="shared" si="55"/>
        <v>476.74869000000001</v>
      </c>
      <c r="I103" s="61">
        <f t="shared" si="56"/>
        <v>608.80999999999995</v>
      </c>
      <c r="K103" s="63">
        <f t="shared" si="57"/>
        <v>27.06</v>
      </c>
      <c r="L103" s="64">
        <f t="shared" si="58"/>
        <v>595.31999999999994</v>
      </c>
      <c r="M103" s="65">
        <f t="shared" si="53"/>
        <v>760.22</v>
      </c>
      <c r="N103" s="66">
        <f t="shared" si="59"/>
        <v>151.41000000000008</v>
      </c>
      <c r="P103" s="34"/>
    </row>
    <row r="104" spans="1:16" ht="15" customHeight="1" x14ac:dyDescent="0.2">
      <c r="A104" s="31" t="s">
        <v>182</v>
      </c>
      <c r="B104" s="31"/>
      <c r="C104" s="34" t="s">
        <v>393</v>
      </c>
      <c r="D104" s="36" t="s">
        <v>183</v>
      </c>
      <c r="E104" s="31" t="s">
        <v>54</v>
      </c>
      <c r="F104" s="42">
        <v>22</v>
      </c>
      <c r="G104" s="39">
        <v>51.632910000000003</v>
      </c>
      <c r="H104" s="39">
        <f t="shared" si="55"/>
        <v>1135.9240200000002</v>
      </c>
      <c r="I104" s="61">
        <f t="shared" si="56"/>
        <v>1450.57</v>
      </c>
      <c r="K104" s="63">
        <f t="shared" si="57"/>
        <v>64.47</v>
      </c>
      <c r="L104" s="64">
        <f t="shared" si="58"/>
        <v>1418.34</v>
      </c>
      <c r="M104" s="65">
        <f t="shared" si="53"/>
        <v>1811.22</v>
      </c>
      <c r="N104" s="66">
        <f t="shared" si="59"/>
        <v>360.65000000000009</v>
      </c>
      <c r="P104" s="34"/>
    </row>
    <row r="105" spans="1:16" ht="15" customHeight="1" x14ac:dyDescent="0.2">
      <c r="A105" s="31" t="s">
        <v>184</v>
      </c>
      <c r="B105" s="31"/>
      <c r="C105" s="34" t="s">
        <v>393</v>
      </c>
      <c r="D105" s="36" t="s">
        <v>185</v>
      </c>
      <c r="E105" s="31" t="s">
        <v>54</v>
      </c>
      <c r="F105" s="42">
        <v>8</v>
      </c>
      <c r="G105" s="39">
        <v>215.77992500000002</v>
      </c>
      <c r="H105" s="39">
        <f t="shared" si="55"/>
        <v>1726.2394000000002</v>
      </c>
      <c r="I105" s="61">
        <f t="shared" si="56"/>
        <v>2204.41</v>
      </c>
      <c r="K105" s="63">
        <f t="shared" si="57"/>
        <v>269.44</v>
      </c>
      <c r="L105" s="64">
        <f t="shared" si="58"/>
        <v>2155.52</v>
      </c>
      <c r="M105" s="65">
        <f t="shared" si="53"/>
        <v>2752.6</v>
      </c>
      <c r="N105" s="66">
        <f t="shared" si="59"/>
        <v>548.19000000000005</v>
      </c>
      <c r="P105" s="34"/>
    </row>
    <row r="106" spans="1:16" ht="15" customHeight="1" x14ac:dyDescent="0.2">
      <c r="A106" s="31" t="s">
        <v>186</v>
      </c>
      <c r="B106" s="31"/>
      <c r="C106" s="34" t="s">
        <v>393</v>
      </c>
      <c r="D106" s="36" t="s">
        <v>187</v>
      </c>
      <c r="E106" s="31" t="s">
        <v>54</v>
      </c>
      <c r="F106" s="42">
        <v>4</v>
      </c>
      <c r="G106" s="39">
        <v>159.09299999999999</v>
      </c>
      <c r="H106" s="39">
        <f t="shared" si="55"/>
        <v>636.37199999999996</v>
      </c>
      <c r="I106" s="61">
        <f t="shared" si="56"/>
        <v>812.65</v>
      </c>
      <c r="K106" s="63">
        <f t="shared" si="57"/>
        <v>198.66</v>
      </c>
      <c r="L106" s="64">
        <f t="shared" si="58"/>
        <v>794.64</v>
      </c>
      <c r="M106" s="65">
        <f t="shared" si="53"/>
        <v>1014.76</v>
      </c>
      <c r="N106" s="66">
        <f t="shared" si="59"/>
        <v>202.11</v>
      </c>
      <c r="P106" s="34"/>
    </row>
    <row r="107" spans="1:16" ht="15" customHeight="1" x14ac:dyDescent="0.2">
      <c r="A107" s="31" t="s">
        <v>188</v>
      </c>
      <c r="B107" s="31"/>
      <c r="C107" s="34" t="s">
        <v>393</v>
      </c>
      <c r="D107" s="36" t="s">
        <v>189</v>
      </c>
      <c r="E107" s="31" t="s">
        <v>54</v>
      </c>
      <c r="F107" s="42">
        <v>1</v>
      </c>
      <c r="G107" s="39">
        <v>265.15499999999997</v>
      </c>
      <c r="H107" s="39">
        <f t="shared" si="55"/>
        <v>265.15499999999997</v>
      </c>
      <c r="I107" s="61">
        <f t="shared" si="56"/>
        <v>338.6</v>
      </c>
      <c r="K107" s="63">
        <f t="shared" si="57"/>
        <v>331.1</v>
      </c>
      <c r="L107" s="64">
        <f t="shared" si="58"/>
        <v>331.1</v>
      </c>
      <c r="M107" s="65">
        <f t="shared" si="53"/>
        <v>422.81</v>
      </c>
      <c r="N107" s="66">
        <f t="shared" si="59"/>
        <v>84.20999999999998</v>
      </c>
      <c r="P107" s="34"/>
    </row>
    <row r="108" spans="1:16" ht="15" customHeight="1" x14ac:dyDescent="0.2">
      <c r="A108" s="31" t="s">
        <v>190</v>
      </c>
      <c r="B108" s="31"/>
      <c r="C108" s="34" t="s">
        <v>393</v>
      </c>
      <c r="D108" s="36" t="s">
        <v>191</v>
      </c>
      <c r="E108" s="31" t="s">
        <v>97</v>
      </c>
      <c r="F108" s="42">
        <v>20.6</v>
      </c>
      <c r="G108" s="39">
        <v>66.529799999999994</v>
      </c>
      <c r="H108" s="39">
        <f t="shared" si="55"/>
        <v>1370.51388</v>
      </c>
      <c r="I108" s="61">
        <f t="shared" si="56"/>
        <v>1750.15</v>
      </c>
      <c r="K108" s="63">
        <f t="shared" si="57"/>
        <v>83.08</v>
      </c>
      <c r="L108" s="64">
        <f t="shared" si="58"/>
        <v>1711.4480000000001</v>
      </c>
      <c r="M108" s="65">
        <f t="shared" si="53"/>
        <v>2185.52</v>
      </c>
      <c r="N108" s="66">
        <f t="shared" si="59"/>
        <v>435.36999999999989</v>
      </c>
      <c r="P108" s="34"/>
    </row>
    <row r="109" spans="1:16" ht="15" customHeight="1" x14ac:dyDescent="0.2">
      <c r="A109" s="158"/>
      <c r="B109" s="158"/>
      <c r="C109" s="158"/>
      <c r="D109" s="158"/>
      <c r="E109" s="158"/>
      <c r="F109" s="158"/>
      <c r="G109" s="158"/>
      <c r="H109" s="158"/>
      <c r="I109" s="158"/>
      <c r="K109" s="159"/>
      <c r="L109" s="160"/>
      <c r="M109" s="160"/>
      <c r="N109" s="161"/>
      <c r="P109" s="3"/>
    </row>
    <row r="110" spans="1:16" ht="15" customHeight="1" x14ac:dyDescent="0.2">
      <c r="A110" s="168"/>
      <c r="B110" s="168"/>
      <c r="C110" s="168"/>
      <c r="D110" s="168"/>
      <c r="E110" s="168"/>
      <c r="F110" s="168"/>
      <c r="G110" s="168"/>
      <c r="H110" s="62">
        <f>SUM(H80:H108)</f>
        <v>38109.972859999994</v>
      </c>
      <c r="I110" s="62">
        <f>SUM(I80:I108)</f>
        <v>48666.44000000001</v>
      </c>
      <c r="K110" s="63">
        <f t="shared" si="44"/>
        <v>0</v>
      </c>
      <c r="L110" s="68">
        <f>SUM(L80:L108)</f>
        <v>58031.537999999986</v>
      </c>
      <c r="M110" s="68">
        <f>SUM(M80:M108)</f>
        <v>74106.27</v>
      </c>
      <c r="N110" s="68">
        <f>SUM(N80:N108)</f>
        <v>25439.829999999998</v>
      </c>
      <c r="P110" s="3"/>
    </row>
    <row r="111" spans="1:16" ht="5.65" customHeight="1" x14ac:dyDescent="0.2">
      <c r="A111" s="169"/>
      <c r="B111" s="169"/>
      <c r="C111" s="169"/>
      <c r="D111" s="169"/>
      <c r="E111" s="169"/>
      <c r="F111" s="169"/>
      <c r="G111" s="169"/>
      <c r="H111" s="169"/>
      <c r="I111" s="169"/>
      <c r="K111" s="176"/>
      <c r="L111" s="177"/>
      <c r="M111" s="177"/>
      <c r="N111" s="178"/>
      <c r="P111" s="3"/>
    </row>
    <row r="112" spans="1:16" ht="15" customHeight="1" x14ac:dyDescent="0.2">
      <c r="A112" s="170" t="s">
        <v>232</v>
      </c>
      <c r="B112" s="170"/>
      <c r="C112" s="170"/>
      <c r="D112" s="170"/>
      <c r="E112" s="170"/>
      <c r="F112" s="170"/>
      <c r="G112" s="170"/>
      <c r="H112" s="170"/>
      <c r="I112" s="170"/>
      <c r="K112" s="172"/>
      <c r="L112" s="173"/>
      <c r="M112" s="173"/>
      <c r="N112" s="174"/>
      <c r="P112" s="3"/>
    </row>
    <row r="113" spans="1:16" ht="15" customHeight="1" x14ac:dyDescent="0.2">
      <c r="A113" s="34" t="s">
        <v>192</v>
      </c>
      <c r="B113" s="31"/>
      <c r="C113" s="31" t="s">
        <v>393</v>
      </c>
      <c r="D113" s="36" t="s">
        <v>193</v>
      </c>
      <c r="E113" s="31" t="s">
        <v>10</v>
      </c>
      <c r="F113" s="42">
        <v>0.16</v>
      </c>
      <c r="G113" s="39">
        <v>289.83048499999995</v>
      </c>
      <c r="H113" s="39">
        <f t="shared" ref="H113:H132" si="60">F113*G113</f>
        <v>46.372877599999995</v>
      </c>
      <c r="I113" s="61">
        <f t="shared" ref="I113:I132" si="61">ROUND(H113*(1+$I$4),2)</f>
        <v>59.22</v>
      </c>
      <c r="K113" s="63">
        <f t="shared" ref="K113" si="62">ROUND(G113*(1+$M$4),2)</f>
        <v>361.91</v>
      </c>
      <c r="L113" s="64">
        <f t="shared" ref="L113" si="63">F113*K113</f>
        <v>57.905600000000007</v>
      </c>
      <c r="M113" s="65">
        <f t="shared" ref="M113:M132" si="64">ROUND(L113*(1+$I$4),2)</f>
        <v>73.95</v>
      </c>
      <c r="N113" s="66">
        <f t="shared" ref="N113" si="65">M113-I113</f>
        <v>14.730000000000004</v>
      </c>
      <c r="P113" s="31" t="s">
        <v>393</v>
      </c>
    </row>
    <row r="114" spans="1:16" ht="15" customHeight="1" x14ac:dyDescent="0.2">
      <c r="A114" s="34" t="s">
        <v>194</v>
      </c>
      <c r="B114" s="31"/>
      <c r="C114" s="31" t="s">
        <v>393</v>
      </c>
      <c r="D114" s="36" t="s">
        <v>195</v>
      </c>
      <c r="E114" s="31" t="s">
        <v>97</v>
      </c>
      <c r="F114" s="42">
        <v>12.900000000000002</v>
      </c>
      <c r="G114" s="39">
        <v>17.821629999999999</v>
      </c>
      <c r="H114" s="39">
        <f t="shared" si="60"/>
        <v>229.89902700000002</v>
      </c>
      <c r="I114" s="61">
        <f t="shared" si="61"/>
        <v>293.58</v>
      </c>
      <c r="K114" s="63">
        <f t="shared" ref="K114:K132" si="66">ROUND(G114*(1+$M$4),2)</f>
        <v>22.25</v>
      </c>
      <c r="L114" s="64">
        <f t="shared" ref="L114:L132" si="67">F114*K114</f>
        <v>287.02500000000003</v>
      </c>
      <c r="M114" s="65">
        <f t="shared" si="64"/>
        <v>366.53</v>
      </c>
      <c r="N114" s="66">
        <f t="shared" ref="N114:N132" si="68">M114-I114</f>
        <v>72.949999999999989</v>
      </c>
      <c r="P114" s="31" t="s">
        <v>393</v>
      </c>
    </row>
    <row r="115" spans="1:16" ht="15" customHeight="1" x14ac:dyDescent="0.2">
      <c r="A115" s="34" t="s">
        <v>196</v>
      </c>
      <c r="B115" s="31"/>
      <c r="C115" s="31" t="s">
        <v>393</v>
      </c>
      <c r="D115" s="36" t="s">
        <v>197</v>
      </c>
      <c r="E115" s="31" t="s">
        <v>97</v>
      </c>
      <c r="F115" s="42">
        <v>12.600000000000001</v>
      </c>
      <c r="G115" s="39">
        <v>9.2241800000000005</v>
      </c>
      <c r="H115" s="39">
        <f t="shared" si="60"/>
        <v>116.22466800000002</v>
      </c>
      <c r="I115" s="61">
        <f t="shared" si="61"/>
        <v>148.41999999999999</v>
      </c>
      <c r="K115" s="63">
        <f t="shared" si="66"/>
        <v>11.52</v>
      </c>
      <c r="L115" s="64">
        <f t="shared" si="67"/>
        <v>145.15200000000002</v>
      </c>
      <c r="M115" s="65">
        <f t="shared" si="64"/>
        <v>185.36</v>
      </c>
      <c r="N115" s="66">
        <f t="shared" si="68"/>
        <v>36.940000000000026</v>
      </c>
      <c r="P115" s="31" t="s">
        <v>393</v>
      </c>
    </row>
    <row r="116" spans="1:16" ht="15" customHeight="1" x14ac:dyDescent="0.2">
      <c r="A116" s="34" t="s">
        <v>198</v>
      </c>
      <c r="B116" s="31"/>
      <c r="C116" s="31" t="s">
        <v>393</v>
      </c>
      <c r="D116" s="36" t="s">
        <v>199</v>
      </c>
      <c r="E116" s="31" t="s">
        <v>54</v>
      </c>
      <c r="F116" s="42">
        <v>0.90000000000000036</v>
      </c>
      <c r="G116" s="39">
        <v>19.042949999999998</v>
      </c>
      <c r="H116" s="39">
        <f t="shared" si="60"/>
        <v>17.138655000000004</v>
      </c>
      <c r="I116" s="61">
        <f t="shared" si="61"/>
        <v>21.89</v>
      </c>
      <c r="K116" s="63">
        <f t="shared" si="66"/>
        <v>23.78</v>
      </c>
      <c r="L116" s="64">
        <f t="shared" si="67"/>
        <v>21.402000000000008</v>
      </c>
      <c r="M116" s="65">
        <f t="shared" si="64"/>
        <v>27.33</v>
      </c>
      <c r="N116" s="66">
        <f t="shared" si="68"/>
        <v>5.4399999999999977</v>
      </c>
      <c r="P116" s="31" t="s">
        <v>393</v>
      </c>
    </row>
    <row r="117" spans="1:16" ht="15" customHeight="1" x14ac:dyDescent="0.2">
      <c r="A117" s="34" t="s">
        <v>200</v>
      </c>
      <c r="B117" s="31"/>
      <c r="C117" s="31" t="s">
        <v>393</v>
      </c>
      <c r="D117" s="36" t="s">
        <v>201</v>
      </c>
      <c r="E117" s="31" t="s">
        <v>54</v>
      </c>
      <c r="F117" s="42">
        <v>4</v>
      </c>
      <c r="G117" s="39">
        <v>4.3228299999999997</v>
      </c>
      <c r="H117" s="39">
        <f t="shared" si="60"/>
        <v>17.291319999999999</v>
      </c>
      <c r="I117" s="61">
        <f t="shared" si="61"/>
        <v>22.08</v>
      </c>
      <c r="K117" s="63">
        <f t="shared" si="66"/>
        <v>5.4</v>
      </c>
      <c r="L117" s="64">
        <f t="shared" si="67"/>
        <v>21.6</v>
      </c>
      <c r="M117" s="65">
        <f t="shared" si="64"/>
        <v>27.58</v>
      </c>
      <c r="N117" s="66">
        <f t="shared" si="68"/>
        <v>5.5</v>
      </c>
      <c r="P117" s="31" t="s">
        <v>393</v>
      </c>
    </row>
    <row r="118" spans="1:16" ht="15" customHeight="1" x14ac:dyDescent="0.2">
      <c r="A118" s="34" t="s">
        <v>202</v>
      </c>
      <c r="B118" s="31"/>
      <c r="C118" s="31" t="s">
        <v>393</v>
      </c>
      <c r="D118" s="36" t="s">
        <v>203</v>
      </c>
      <c r="E118" s="31" t="s">
        <v>54</v>
      </c>
      <c r="F118" s="42">
        <v>0.90000000000000036</v>
      </c>
      <c r="G118" s="39">
        <v>3.6960999999999995</v>
      </c>
      <c r="H118" s="39">
        <f t="shared" si="60"/>
        <v>3.3264900000000011</v>
      </c>
      <c r="I118" s="61">
        <f t="shared" si="61"/>
        <v>4.25</v>
      </c>
      <c r="K118" s="63">
        <f t="shared" si="66"/>
        <v>4.62</v>
      </c>
      <c r="L118" s="64">
        <f t="shared" si="67"/>
        <v>4.1580000000000021</v>
      </c>
      <c r="M118" s="65">
        <f t="shared" si="64"/>
        <v>5.31</v>
      </c>
      <c r="N118" s="66">
        <f t="shared" si="68"/>
        <v>1.0599999999999996</v>
      </c>
      <c r="P118" s="31" t="s">
        <v>393</v>
      </c>
    </row>
    <row r="119" spans="1:16" ht="15" customHeight="1" x14ac:dyDescent="0.2">
      <c r="A119" s="34" t="s">
        <v>204</v>
      </c>
      <c r="B119" s="31"/>
      <c r="C119" s="31" t="s">
        <v>393</v>
      </c>
      <c r="D119" s="36" t="s">
        <v>205</v>
      </c>
      <c r="E119" s="31" t="s">
        <v>54</v>
      </c>
      <c r="F119" s="42">
        <v>1.8000000000000007</v>
      </c>
      <c r="G119" s="39">
        <v>7.7618099999999997</v>
      </c>
      <c r="H119" s="39">
        <f t="shared" si="60"/>
        <v>13.971258000000004</v>
      </c>
      <c r="I119" s="61">
        <f t="shared" si="61"/>
        <v>17.84</v>
      </c>
      <c r="K119" s="63">
        <f t="shared" si="66"/>
        <v>9.69</v>
      </c>
      <c r="L119" s="64">
        <f t="shared" si="67"/>
        <v>17.442000000000007</v>
      </c>
      <c r="M119" s="65">
        <f t="shared" si="64"/>
        <v>22.27</v>
      </c>
      <c r="N119" s="66">
        <f t="shared" si="68"/>
        <v>4.43</v>
      </c>
      <c r="P119" s="31" t="s">
        <v>393</v>
      </c>
    </row>
    <row r="120" spans="1:16" ht="15" customHeight="1" x14ac:dyDescent="0.2">
      <c r="A120" s="34" t="s">
        <v>206</v>
      </c>
      <c r="B120" s="31"/>
      <c r="C120" s="31" t="s">
        <v>393</v>
      </c>
      <c r="D120" s="36" t="s">
        <v>207</v>
      </c>
      <c r="E120" s="31" t="s">
        <v>54</v>
      </c>
      <c r="F120" s="42">
        <v>1.2000000000000002</v>
      </c>
      <c r="G120" s="39">
        <v>3.4952249999999996</v>
      </c>
      <c r="H120" s="39">
        <f t="shared" si="60"/>
        <v>4.1942700000000004</v>
      </c>
      <c r="I120" s="61">
        <f t="shared" si="61"/>
        <v>5.36</v>
      </c>
      <c r="K120" s="63">
        <f t="shared" si="66"/>
        <v>4.3600000000000003</v>
      </c>
      <c r="L120" s="64">
        <f t="shared" si="67"/>
        <v>5.2320000000000011</v>
      </c>
      <c r="M120" s="65">
        <f t="shared" si="64"/>
        <v>6.68</v>
      </c>
      <c r="N120" s="66">
        <f t="shared" si="68"/>
        <v>1.3199999999999994</v>
      </c>
      <c r="P120" s="31" t="s">
        <v>393</v>
      </c>
    </row>
    <row r="121" spans="1:16" ht="15" customHeight="1" x14ac:dyDescent="0.2">
      <c r="A121" s="34" t="s">
        <v>208</v>
      </c>
      <c r="B121" s="31"/>
      <c r="C121" s="31" t="s">
        <v>393</v>
      </c>
      <c r="D121" s="36" t="s">
        <v>209</v>
      </c>
      <c r="E121" s="31" t="s">
        <v>54</v>
      </c>
      <c r="F121" s="42">
        <v>1.2000000000000002</v>
      </c>
      <c r="G121" s="39">
        <v>3.1336499999999998</v>
      </c>
      <c r="H121" s="39">
        <f t="shared" si="60"/>
        <v>3.7603800000000005</v>
      </c>
      <c r="I121" s="61">
        <f t="shared" si="61"/>
        <v>4.8</v>
      </c>
      <c r="K121" s="63">
        <f t="shared" si="66"/>
        <v>3.91</v>
      </c>
      <c r="L121" s="64">
        <f t="shared" si="67"/>
        <v>4.6920000000000011</v>
      </c>
      <c r="M121" s="65">
        <f t="shared" si="64"/>
        <v>5.99</v>
      </c>
      <c r="N121" s="66">
        <f t="shared" si="68"/>
        <v>1.1900000000000004</v>
      </c>
      <c r="P121" s="31" t="s">
        <v>393</v>
      </c>
    </row>
    <row r="122" spans="1:16" ht="15" customHeight="1" x14ac:dyDescent="0.2">
      <c r="A122" s="34" t="s">
        <v>210</v>
      </c>
      <c r="B122" s="31"/>
      <c r="C122" s="31" t="s">
        <v>393</v>
      </c>
      <c r="D122" s="36" t="s">
        <v>211</v>
      </c>
      <c r="E122" s="31" t="s">
        <v>54</v>
      </c>
      <c r="F122" s="42">
        <v>1</v>
      </c>
      <c r="G122" s="39">
        <v>5.8253750000000002</v>
      </c>
      <c r="H122" s="39">
        <f t="shared" si="60"/>
        <v>5.8253750000000002</v>
      </c>
      <c r="I122" s="61">
        <f t="shared" si="61"/>
        <v>7.44</v>
      </c>
      <c r="K122" s="63">
        <f t="shared" si="66"/>
        <v>7.27</v>
      </c>
      <c r="L122" s="64">
        <f t="shared" si="67"/>
        <v>7.27</v>
      </c>
      <c r="M122" s="65">
        <f t="shared" si="64"/>
        <v>9.2799999999999994</v>
      </c>
      <c r="N122" s="66">
        <f t="shared" si="68"/>
        <v>1.839999999999999</v>
      </c>
      <c r="P122" s="31" t="s">
        <v>393</v>
      </c>
    </row>
    <row r="123" spans="1:16" ht="15" customHeight="1" x14ac:dyDescent="0.2">
      <c r="A123" s="34" t="s">
        <v>212</v>
      </c>
      <c r="B123" s="31"/>
      <c r="C123" s="31" t="s">
        <v>393</v>
      </c>
      <c r="D123" s="36" t="s">
        <v>213</v>
      </c>
      <c r="E123" s="31" t="s">
        <v>54</v>
      </c>
      <c r="F123" s="42">
        <v>1</v>
      </c>
      <c r="G123" s="39">
        <v>10.726725</v>
      </c>
      <c r="H123" s="39">
        <f t="shared" si="60"/>
        <v>10.726725</v>
      </c>
      <c r="I123" s="61">
        <f t="shared" si="61"/>
        <v>13.7</v>
      </c>
      <c r="K123" s="63">
        <f t="shared" si="66"/>
        <v>13.39</v>
      </c>
      <c r="L123" s="64">
        <f t="shared" si="67"/>
        <v>13.39</v>
      </c>
      <c r="M123" s="65">
        <f t="shared" si="64"/>
        <v>17.100000000000001</v>
      </c>
      <c r="N123" s="66">
        <f t="shared" si="68"/>
        <v>3.4000000000000021</v>
      </c>
      <c r="P123" s="31" t="s">
        <v>393</v>
      </c>
    </row>
    <row r="124" spans="1:16" ht="15" customHeight="1" x14ac:dyDescent="0.2">
      <c r="A124" s="34" t="s">
        <v>214</v>
      </c>
      <c r="B124" s="31"/>
      <c r="C124" s="31" t="s">
        <v>393</v>
      </c>
      <c r="D124" s="36" t="s">
        <v>215</v>
      </c>
      <c r="E124" s="31" t="s">
        <v>54</v>
      </c>
      <c r="F124" s="42">
        <v>2</v>
      </c>
      <c r="G124" s="39">
        <v>5.6566400000000003</v>
      </c>
      <c r="H124" s="39">
        <f t="shared" si="60"/>
        <v>11.313280000000001</v>
      </c>
      <c r="I124" s="61">
        <f t="shared" si="61"/>
        <v>14.45</v>
      </c>
      <c r="K124" s="63">
        <f t="shared" si="66"/>
        <v>7.06</v>
      </c>
      <c r="L124" s="64">
        <f t="shared" si="67"/>
        <v>14.12</v>
      </c>
      <c r="M124" s="65">
        <f t="shared" si="64"/>
        <v>18.03</v>
      </c>
      <c r="N124" s="66">
        <f t="shared" si="68"/>
        <v>3.5800000000000018</v>
      </c>
      <c r="P124" s="31" t="s">
        <v>393</v>
      </c>
    </row>
    <row r="125" spans="1:16" ht="15" customHeight="1" x14ac:dyDescent="0.2">
      <c r="A125" s="34" t="s">
        <v>216</v>
      </c>
      <c r="B125" s="31"/>
      <c r="C125" s="31" t="s">
        <v>393</v>
      </c>
      <c r="D125" s="36" t="s">
        <v>217</v>
      </c>
      <c r="E125" s="31" t="s">
        <v>54</v>
      </c>
      <c r="F125" s="42">
        <v>2</v>
      </c>
      <c r="G125" s="39">
        <v>5.6566400000000003</v>
      </c>
      <c r="H125" s="39">
        <f t="shared" si="60"/>
        <v>11.313280000000001</v>
      </c>
      <c r="I125" s="61">
        <f t="shared" si="61"/>
        <v>14.45</v>
      </c>
      <c r="K125" s="63">
        <f t="shared" si="66"/>
        <v>7.06</v>
      </c>
      <c r="L125" s="64">
        <f t="shared" si="67"/>
        <v>14.12</v>
      </c>
      <c r="M125" s="65">
        <f t="shared" si="64"/>
        <v>18.03</v>
      </c>
      <c r="N125" s="66">
        <f t="shared" si="68"/>
        <v>3.5800000000000018</v>
      </c>
      <c r="P125" s="31" t="s">
        <v>393</v>
      </c>
    </row>
    <row r="126" spans="1:16" ht="15" customHeight="1" x14ac:dyDescent="0.2">
      <c r="A126" s="34" t="s">
        <v>218</v>
      </c>
      <c r="B126" s="31"/>
      <c r="C126" s="31" t="s">
        <v>393</v>
      </c>
      <c r="D126" s="36" t="s">
        <v>219</v>
      </c>
      <c r="E126" s="31" t="s">
        <v>54</v>
      </c>
      <c r="F126" s="42">
        <v>2</v>
      </c>
      <c r="G126" s="39">
        <v>15.60397</v>
      </c>
      <c r="H126" s="39">
        <f t="shared" si="60"/>
        <v>31.207940000000001</v>
      </c>
      <c r="I126" s="61">
        <f t="shared" si="61"/>
        <v>39.85</v>
      </c>
      <c r="K126" s="63">
        <f t="shared" si="66"/>
        <v>19.48</v>
      </c>
      <c r="L126" s="64">
        <f t="shared" si="67"/>
        <v>38.96</v>
      </c>
      <c r="M126" s="65">
        <f t="shared" si="64"/>
        <v>49.75</v>
      </c>
      <c r="N126" s="66">
        <f t="shared" si="68"/>
        <v>9.8999999999999986</v>
      </c>
      <c r="P126" s="31" t="s">
        <v>393</v>
      </c>
    </row>
    <row r="127" spans="1:16" ht="15" customHeight="1" x14ac:dyDescent="0.2">
      <c r="A127" s="34" t="s">
        <v>220</v>
      </c>
      <c r="B127" s="31"/>
      <c r="C127" s="31" t="s">
        <v>393</v>
      </c>
      <c r="D127" s="36" t="s">
        <v>221</v>
      </c>
      <c r="E127" s="31" t="s">
        <v>54</v>
      </c>
      <c r="F127" s="42">
        <v>1</v>
      </c>
      <c r="G127" s="39">
        <v>79.008155000000002</v>
      </c>
      <c r="H127" s="39">
        <f t="shared" si="60"/>
        <v>79.008155000000002</v>
      </c>
      <c r="I127" s="61">
        <f t="shared" si="61"/>
        <v>100.89</v>
      </c>
      <c r="K127" s="63">
        <f t="shared" si="66"/>
        <v>98.66</v>
      </c>
      <c r="L127" s="64">
        <f t="shared" si="67"/>
        <v>98.66</v>
      </c>
      <c r="M127" s="65">
        <f t="shared" si="64"/>
        <v>125.99</v>
      </c>
      <c r="N127" s="66">
        <f t="shared" si="68"/>
        <v>25.099999999999994</v>
      </c>
      <c r="P127" s="31" t="s">
        <v>393</v>
      </c>
    </row>
    <row r="128" spans="1:16" ht="15" customHeight="1" x14ac:dyDescent="0.2">
      <c r="A128" s="34" t="s">
        <v>222</v>
      </c>
      <c r="B128" s="31"/>
      <c r="C128" s="31" t="s">
        <v>393</v>
      </c>
      <c r="D128" s="36" t="s">
        <v>223</v>
      </c>
      <c r="E128" s="31" t="s">
        <v>54</v>
      </c>
      <c r="F128" s="42">
        <v>1</v>
      </c>
      <c r="G128" s="39">
        <v>43.244369999999996</v>
      </c>
      <c r="H128" s="39">
        <f t="shared" si="60"/>
        <v>43.244369999999996</v>
      </c>
      <c r="I128" s="61">
        <f t="shared" si="61"/>
        <v>55.22</v>
      </c>
      <c r="K128" s="63">
        <f t="shared" si="66"/>
        <v>54</v>
      </c>
      <c r="L128" s="64">
        <f t="shared" si="67"/>
        <v>54</v>
      </c>
      <c r="M128" s="65">
        <f t="shared" si="64"/>
        <v>68.959999999999994</v>
      </c>
      <c r="N128" s="66">
        <f t="shared" si="68"/>
        <v>13.739999999999995</v>
      </c>
      <c r="P128" s="31" t="s">
        <v>393</v>
      </c>
    </row>
    <row r="129" spans="1:16" ht="15" customHeight="1" x14ac:dyDescent="0.2">
      <c r="A129" s="34" t="s">
        <v>224</v>
      </c>
      <c r="B129" s="31"/>
      <c r="C129" s="31" t="s">
        <v>393</v>
      </c>
      <c r="D129" s="36" t="s">
        <v>225</v>
      </c>
      <c r="E129" s="31" t="s">
        <v>97</v>
      </c>
      <c r="F129" s="42">
        <v>2</v>
      </c>
      <c r="G129" s="39">
        <v>44.11215</v>
      </c>
      <c r="H129" s="39">
        <f t="shared" si="60"/>
        <v>88.224299999999999</v>
      </c>
      <c r="I129" s="61">
        <f t="shared" si="61"/>
        <v>112.66</v>
      </c>
      <c r="K129" s="63">
        <f t="shared" si="66"/>
        <v>55.08</v>
      </c>
      <c r="L129" s="64">
        <f t="shared" si="67"/>
        <v>110.16</v>
      </c>
      <c r="M129" s="65">
        <f t="shared" si="64"/>
        <v>140.66999999999999</v>
      </c>
      <c r="N129" s="66">
        <f t="shared" si="68"/>
        <v>28.009999999999991</v>
      </c>
      <c r="P129" s="31" t="s">
        <v>393</v>
      </c>
    </row>
    <row r="130" spans="1:16" ht="15" customHeight="1" x14ac:dyDescent="0.2">
      <c r="A130" s="34" t="s">
        <v>226</v>
      </c>
      <c r="B130" s="31"/>
      <c r="C130" s="31" t="s">
        <v>393</v>
      </c>
      <c r="D130" s="36" t="s">
        <v>227</v>
      </c>
      <c r="E130" s="31" t="s">
        <v>54</v>
      </c>
      <c r="F130" s="42">
        <v>2</v>
      </c>
      <c r="G130" s="39">
        <v>79.008155000000002</v>
      </c>
      <c r="H130" s="39">
        <f t="shared" si="60"/>
        <v>158.01631</v>
      </c>
      <c r="I130" s="61">
        <f t="shared" si="61"/>
        <v>201.79</v>
      </c>
      <c r="K130" s="63">
        <f t="shared" si="66"/>
        <v>98.66</v>
      </c>
      <c r="L130" s="64">
        <f t="shared" si="67"/>
        <v>197.32</v>
      </c>
      <c r="M130" s="65">
        <f t="shared" si="64"/>
        <v>251.98</v>
      </c>
      <c r="N130" s="66">
        <f t="shared" si="68"/>
        <v>50.19</v>
      </c>
      <c r="P130" s="31" t="s">
        <v>393</v>
      </c>
    </row>
    <row r="131" spans="1:16" ht="15" customHeight="1" x14ac:dyDescent="0.2">
      <c r="A131" s="34" t="s">
        <v>228</v>
      </c>
      <c r="B131" s="31"/>
      <c r="C131" s="31" t="s">
        <v>393</v>
      </c>
      <c r="D131" s="36" t="s">
        <v>229</v>
      </c>
      <c r="E131" s="31" t="s">
        <v>54</v>
      </c>
      <c r="F131" s="42">
        <v>1</v>
      </c>
      <c r="G131" s="39">
        <v>13.097050000000001</v>
      </c>
      <c r="H131" s="39">
        <f t="shared" si="60"/>
        <v>13.097050000000001</v>
      </c>
      <c r="I131" s="61">
        <f t="shared" si="61"/>
        <v>16.72</v>
      </c>
      <c r="K131" s="63">
        <f t="shared" si="66"/>
        <v>16.350000000000001</v>
      </c>
      <c r="L131" s="64">
        <f t="shared" si="67"/>
        <v>16.350000000000001</v>
      </c>
      <c r="M131" s="65">
        <f t="shared" si="64"/>
        <v>20.88</v>
      </c>
      <c r="N131" s="66">
        <f t="shared" si="68"/>
        <v>4.16</v>
      </c>
      <c r="P131" s="31" t="s">
        <v>393</v>
      </c>
    </row>
    <row r="132" spans="1:16" ht="15" customHeight="1" x14ac:dyDescent="0.2">
      <c r="A132" s="34" t="s">
        <v>230</v>
      </c>
      <c r="B132" s="31"/>
      <c r="C132" s="31" t="s">
        <v>393</v>
      </c>
      <c r="D132" s="36" t="s">
        <v>231</v>
      </c>
      <c r="E132" s="31" t="s">
        <v>54</v>
      </c>
      <c r="F132" s="42">
        <v>1</v>
      </c>
      <c r="G132" s="39">
        <v>13.097050000000001</v>
      </c>
      <c r="H132" s="39">
        <f t="shared" si="60"/>
        <v>13.097050000000001</v>
      </c>
      <c r="I132" s="61">
        <f t="shared" si="61"/>
        <v>16.72</v>
      </c>
      <c r="K132" s="63">
        <f t="shared" si="66"/>
        <v>16.350000000000001</v>
      </c>
      <c r="L132" s="64">
        <f t="shared" si="67"/>
        <v>16.350000000000001</v>
      </c>
      <c r="M132" s="65">
        <f t="shared" si="64"/>
        <v>20.88</v>
      </c>
      <c r="N132" s="66">
        <f t="shared" si="68"/>
        <v>4.16</v>
      </c>
      <c r="P132" s="31" t="s">
        <v>393</v>
      </c>
    </row>
    <row r="133" spans="1:16" ht="15" customHeight="1" x14ac:dyDescent="0.2">
      <c r="A133" s="158"/>
      <c r="B133" s="158"/>
      <c r="C133" s="158"/>
      <c r="D133" s="158"/>
      <c r="E133" s="158"/>
      <c r="F133" s="158"/>
      <c r="G133" s="158"/>
      <c r="H133" s="158"/>
      <c r="I133" s="158"/>
      <c r="K133" s="159"/>
      <c r="L133" s="160"/>
      <c r="M133" s="160"/>
      <c r="N133" s="161"/>
      <c r="P133" s="3"/>
    </row>
    <row r="134" spans="1:16" ht="15" customHeight="1" x14ac:dyDescent="0.2">
      <c r="A134" s="168"/>
      <c r="B134" s="168"/>
      <c r="C134" s="168"/>
      <c r="D134" s="168"/>
      <c r="E134" s="168"/>
      <c r="F134" s="168"/>
      <c r="G134" s="168"/>
      <c r="H134" s="62">
        <f>SUM(H113:H132)</f>
        <v>917.25278059999994</v>
      </c>
      <c r="I134" s="62">
        <f>SUM(I113:I132)+0.01</f>
        <v>1171.3400000000001</v>
      </c>
      <c r="K134" s="63">
        <f t="shared" ref="K134:K190" si="69">ROUND(G134*(1+$I$4),2)</f>
        <v>0</v>
      </c>
      <c r="L134" s="68">
        <f>SUM(L113:L132)</f>
        <v>1145.3085999999998</v>
      </c>
      <c r="M134" s="68">
        <f>SUM(M113:M132)</f>
        <v>1462.5500000000002</v>
      </c>
      <c r="N134" s="68">
        <f>SUM(N113:N132)</f>
        <v>291.22000000000008</v>
      </c>
      <c r="P134" s="3"/>
    </row>
    <row r="135" spans="1:16" ht="5.65" customHeight="1" x14ac:dyDescent="0.2">
      <c r="A135" s="169"/>
      <c r="B135" s="169"/>
      <c r="C135" s="169"/>
      <c r="D135" s="169"/>
      <c r="E135" s="169"/>
      <c r="F135" s="169"/>
      <c r="G135" s="169"/>
      <c r="H135" s="169"/>
      <c r="I135" s="169"/>
      <c r="K135" s="176"/>
      <c r="L135" s="177"/>
      <c r="M135" s="177"/>
      <c r="N135" s="178"/>
      <c r="P135" s="3"/>
    </row>
    <row r="136" spans="1:16" ht="15" customHeight="1" x14ac:dyDescent="0.2">
      <c r="A136" s="170" t="s">
        <v>233</v>
      </c>
      <c r="B136" s="170"/>
      <c r="C136" s="170"/>
      <c r="D136" s="170"/>
      <c r="E136" s="170"/>
      <c r="F136" s="170"/>
      <c r="G136" s="170"/>
      <c r="H136" s="170"/>
      <c r="I136" s="170"/>
      <c r="K136" s="172"/>
      <c r="L136" s="173"/>
      <c r="M136" s="173"/>
      <c r="N136" s="174"/>
      <c r="P136" s="3"/>
    </row>
    <row r="137" spans="1:16" ht="15" customHeight="1" x14ac:dyDescent="0.2">
      <c r="A137" s="31" t="s">
        <v>234</v>
      </c>
      <c r="B137" s="31">
        <v>101905</v>
      </c>
      <c r="C137" s="34" t="s">
        <v>392</v>
      </c>
      <c r="D137" s="36" t="s">
        <v>235</v>
      </c>
      <c r="E137" s="31" t="s">
        <v>54</v>
      </c>
      <c r="F137" s="42">
        <v>7</v>
      </c>
      <c r="G137" s="39">
        <v>89.437584999999999</v>
      </c>
      <c r="H137" s="39">
        <f t="shared" ref="H137:H149" si="70">F137*G137</f>
        <v>626.06309499999998</v>
      </c>
      <c r="I137" s="61">
        <f t="shared" ref="I137:I149" si="71">ROUND(H137*(1+$I$4),2)</f>
        <v>799.48</v>
      </c>
      <c r="K137" s="78">
        <v>127.67</v>
      </c>
      <c r="L137" s="64">
        <f t="shared" ref="L137" si="72">F137*K137</f>
        <v>893.69</v>
      </c>
      <c r="M137" s="65">
        <f t="shared" ref="M137:M149" si="73">ROUND(L137*(1+$I$4),2)</f>
        <v>1141.24</v>
      </c>
      <c r="N137" s="66">
        <f t="shared" ref="N137" si="74">M137-I137</f>
        <v>341.76</v>
      </c>
      <c r="P137" s="34" t="s">
        <v>234</v>
      </c>
    </row>
    <row r="138" spans="1:16" ht="15" customHeight="1" x14ac:dyDescent="0.2">
      <c r="A138" s="31" t="s">
        <v>236</v>
      </c>
      <c r="B138" s="31">
        <v>101907</v>
      </c>
      <c r="C138" s="34" t="s">
        <v>392</v>
      </c>
      <c r="D138" s="36" t="s">
        <v>237</v>
      </c>
      <c r="E138" s="31" t="s">
        <v>54</v>
      </c>
      <c r="F138" s="42">
        <v>1</v>
      </c>
      <c r="G138" s="39">
        <v>296.50756999999999</v>
      </c>
      <c r="H138" s="39">
        <f t="shared" si="70"/>
        <v>296.50756999999999</v>
      </c>
      <c r="I138" s="61">
        <f t="shared" si="71"/>
        <v>378.64</v>
      </c>
      <c r="K138" s="78">
        <v>389.47</v>
      </c>
      <c r="L138" s="64">
        <f t="shared" ref="L138:L149" si="75">F138*K138</f>
        <v>389.47</v>
      </c>
      <c r="M138" s="65">
        <f t="shared" si="73"/>
        <v>497.35</v>
      </c>
      <c r="N138" s="66">
        <f t="shared" ref="N138:N149" si="76">M138-I138</f>
        <v>118.71000000000004</v>
      </c>
      <c r="P138" s="34" t="s">
        <v>236</v>
      </c>
    </row>
    <row r="139" spans="1:16" ht="15" customHeight="1" x14ac:dyDescent="0.2">
      <c r="A139" s="31" t="s">
        <v>238</v>
      </c>
      <c r="B139" s="31"/>
      <c r="C139" s="34" t="s">
        <v>393</v>
      </c>
      <c r="D139" s="36" t="s">
        <v>239</v>
      </c>
      <c r="E139" s="31" t="s">
        <v>54</v>
      </c>
      <c r="F139" s="42">
        <v>3</v>
      </c>
      <c r="G139" s="39">
        <v>27.09402</v>
      </c>
      <c r="H139" s="39">
        <f t="shared" si="70"/>
        <v>81.282060000000001</v>
      </c>
      <c r="I139" s="61">
        <f t="shared" si="71"/>
        <v>103.8</v>
      </c>
      <c r="K139" s="63">
        <f t="shared" ref="K139:K149" si="77">ROUND(G139*(1+$M$4),2)</f>
        <v>33.83</v>
      </c>
      <c r="L139" s="64">
        <f t="shared" si="75"/>
        <v>101.49</v>
      </c>
      <c r="M139" s="65">
        <f t="shared" si="73"/>
        <v>129.6</v>
      </c>
      <c r="N139" s="66">
        <f t="shared" si="76"/>
        <v>25.799999999999997</v>
      </c>
      <c r="P139" s="34" t="s">
        <v>238</v>
      </c>
    </row>
    <row r="140" spans="1:16" ht="15" customHeight="1" x14ac:dyDescent="0.2">
      <c r="A140" s="31" t="s">
        <v>240</v>
      </c>
      <c r="B140" s="31"/>
      <c r="C140" s="34" t="s">
        <v>393</v>
      </c>
      <c r="D140" s="36" t="s">
        <v>241</v>
      </c>
      <c r="E140" s="31" t="s">
        <v>54</v>
      </c>
      <c r="F140" s="42">
        <v>3</v>
      </c>
      <c r="G140" s="39">
        <v>18.408185</v>
      </c>
      <c r="H140" s="39">
        <f t="shared" si="70"/>
        <v>55.224554999999995</v>
      </c>
      <c r="I140" s="61">
        <f t="shared" si="71"/>
        <v>70.52</v>
      </c>
      <c r="K140" s="63">
        <f t="shared" si="77"/>
        <v>22.99</v>
      </c>
      <c r="L140" s="64">
        <f t="shared" si="75"/>
        <v>68.97</v>
      </c>
      <c r="M140" s="65">
        <f t="shared" si="73"/>
        <v>88.07</v>
      </c>
      <c r="N140" s="66">
        <f t="shared" si="76"/>
        <v>17.549999999999997</v>
      </c>
      <c r="P140" s="34" t="s">
        <v>240</v>
      </c>
    </row>
    <row r="141" spans="1:16" ht="15" customHeight="1" x14ac:dyDescent="0.2">
      <c r="A141" s="31" t="s">
        <v>242</v>
      </c>
      <c r="B141" s="31">
        <v>101915</v>
      </c>
      <c r="C141" s="34" t="s">
        <v>392</v>
      </c>
      <c r="D141" s="36" t="s">
        <v>243</v>
      </c>
      <c r="E141" s="31" t="s">
        <v>54</v>
      </c>
      <c r="F141" s="42">
        <v>6</v>
      </c>
      <c r="G141" s="39">
        <v>144.72641999999999</v>
      </c>
      <c r="H141" s="39">
        <f t="shared" si="70"/>
        <v>868.35852</v>
      </c>
      <c r="I141" s="61">
        <f t="shared" si="71"/>
        <v>1108.8900000000001</v>
      </c>
      <c r="K141" s="78">
        <v>260.97000000000003</v>
      </c>
      <c r="L141" s="64">
        <f t="shared" si="75"/>
        <v>1565.8200000000002</v>
      </c>
      <c r="M141" s="65">
        <f t="shared" si="73"/>
        <v>1999.55</v>
      </c>
      <c r="N141" s="66">
        <f t="shared" si="76"/>
        <v>890.65999999999985</v>
      </c>
      <c r="P141" s="34" t="s">
        <v>242</v>
      </c>
    </row>
    <row r="142" spans="1:16" ht="15" customHeight="1" x14ac:dyDescent="0.2">
      <c r="A142" s="31" t="s">
        <v>244</v>
      </c>
      <c r="B142" s="31"/>
      <c r="C142" s="34" t="s">
        <v>393</v>
      </c>
      <c r="D142" s="36" t="s">
        <v>245</v>
      </c>
      <c r="E142" s="31" t="s">
        <v>54</v>
      </c>
      <c r="F142" s="42">
        <v>40</v>
      </c>
      <c r="G142" s="39">
        <v>32.622100000000003</v>
      </c>
      <c r="H142" s="39">
        <f t="shared" si="70"/>
        <v>1304.884</v>
      </c>
      <c r="I142" s="61">
        <f t="shared" si="71"/>
        <v>1666.34</v>
      </c>
      <c r="K142" s="63">
        <f t="shared" si="77"/>
        <v>40.74</v>
      </c>
      <c r="L142" s="64">
        <f t="shared" si="75"/>
        <v>1629.6000000000001</v>
      </c>
      <c r="M142" s="65">
        <f t="shared" si="73"/>
        <v>2081</v>
      </c>
      <c r="N142" s="66">
        <f t="shared" si="76"/>
        <v>414.66000000000008</v>
      </c>
      <c r="P142" s="34" t="s">
        <v>244</v>
      </c>
    </row>
    <row r="143" spans="1:16" ht="15" customHeight="1" x14ac:dyDescent="0.2">
      <c r="A143" s="31" t="s">
        <v>246</v>
      </c>
      <c r="B143" s="31"/>
      <c r="C143" s="34" t="s">
        <v>393</v>
      </c>
      <c r="D143" s="36" t="s">
        <v>247</v>
      </c>
      <c r="E143" s="31" t="s">
        <v>10</v>
      </c>
      <c r="F143" s="42">
        <v>8</v>
      </c>
      <c r="G143" s="39">
        <v>14.246055</v>
      </c>
      <c r="H143" s="39">
        <f t="shared" si="70"/>
        <v>113.96844</v>
      </c>
      <c r="I143" s="61">
        <f t="shared" si="71"/>
        <v>145.54</v>
      </c>
      <c r="K143" s="63">
        <f t="shared" si="77"/>
        <v>17.79</v>
      </c>
      <c r="L143" s="64">
        <f t="shared" si="75"/>
        <v>142.32</v>
      </c>
      <c r="M143" s="65">
        <f t="shared" si="73"/>
        <v>181.74</v>
      </c>
      <c r="N143" s="66">
        <f t="shared" si="76"/>
        <v>36.200000000000017</v>
      </c>
      <c r="P143" s="34" t="s">
        <v>246</v>
      </c>
    </row>
    <row r="144" spans="1:16" ht="15" customHeight="1" x14ac:dyDescent="0.2">
      <c r="A144" s="31" t="s">
        <v>248</v>
      </c>
      <c r="B144" s="31"/>
      <c r="C144" s="34" t="s">
        <v>393</v>
      </c>
      <c r="D144" s="36" t="s">
        <v>249</v>
      </c>
      <c r="E144" s="31" t="s">
        <v>10</v>
      </c>
      <c r="F144" s="42">
        <v>3</v>
      </c>
      <c r="G144" s="39">
        <v>14.246055</v>
      </c>
      <c r="H144" s="39">
        <f t="shared" si="70"/>
        <v>42.738165000000002</v>
      </c>
      <c r="I144" s="61">
        <f t="shared" si="71"/>
        <v>54.58</v>
      </c>
      <c r="K144" s="63">
        <f t="shared" si="77"/>
        <v>17.79</v>
      </c>
      <c r="L144" s="64">
        <f t="shared" si="75"/>
        <v>53.37</v>
      </c>
      <c r="M144" s="65">
        <f t="shared" si="73"/>
        <v>68.150000000000006</v>
      </c>
      <c r="N144" s="66">
        <f t="shared" si="76"/>
        <v>13.570000000000007</v>
      </c>
      <c r="P144" s="34" t="s">
        <v>248</v>
      </c>
    </row>
    <row r="145" spans="1:16" ht="15" customHeight="1" x14ac:dyDescent="0.2">
      <c r="A145" s="31" t="s">
        <v>250</v>
      </c>
      <c r="B145" s="31"/>
      <c r="C145" s="34" t="s">
        <v>393</v>
      </c>
      <c r="D145" s="36" t="s">
        <v>251</v>
      </c>
      <c r="E145" s="31" t="s">
        <v>54</v>
      </c>
      <c r="F145" s="42">
        <v>2</v>
      </c>
      <c r="G145" s="39">
        <v>1093.7322349999999</v>
      </c>
      <c r="H145" s="39">
        <f t="shared" si="70"/>
        <v>2187.4644699999999</v>
      </c>
      <c r="I145" s="61">
        <f t="shared" si="71"/>
        <v>2793.39</v>
      </c>
      <c r="K145" s="63">
        <f t="shared" si="77"/>
        <v>1365.74</v>
      </c>
      <c r="L145" s="64">
        <f t="shared" si="75"/>
        <v>2731.48</v>
      </c>
      <c r="M145" s="65">
        <f t="shared" si="73"/>
        <v>3488.1</v>
      </c>
      <c r="N145" s="66">
        <f t="shared" si="76"/>
        <v>694.71</v>
      </c>
      <c r="P145" s="34" t="s">
        <v>250</v>
      </c>
    </row>
    <row r="146" spans="1:16" ht="15" customHeight="1" x14ac:dyDescent="0.2">
      <c r="A146" s="31" t="s">
        <v>252</v>
      </c>
      <c r="B146" s="31"/>
      <c r="C146" s="34" t="s">
        <v>393</v>
      </c>
      <c r="D146" s="36" t="s">
        <v>253</v>
      </c>
      <c r="E146" s="31" t="s">
        <v>54</v>
      </c>
      <c r="F146" s="42">
        <v>2</v>
      </c>
      <c r="G146" s="39">
        <v>9.8268050000000002</v>
      </c>
      <c r="H146" s="39">
        <f t="shared" si="70"/>
        <v>19.65361</v>
      </c>
      <c r="I146" s="61">
        <f t="shared" si="71"/>
        <v>25.1</v>
      </c>
      <c r="K146" s="63">
        <f t="shared" si="77"/>
        <v>12.27</v>
      </c>
      <c r="L146" s="64">
        <f t="shared" si="75"/>
        <v>24.54</v>
      </c>
      <c r="M146" s="65">
        <f t="shared" si="73"/>
        <v>31.34</v>
      </c>
      <c r="N146" s="66">
        <f t="shared" si="76"/>
        <v>6.2399999999999984</v>
      </c>
      <c r="P146" s="34" t="s">
        <v>252</v>
      </c>
    </row>
    <row r="147" spans="1:16" ht="15" customHeight="1" x14ac:dyDescent="0.2">
      <c r="A147" s="31" t="s">
        <v>254</v>
      </c>
      <c r="B147" s="31"/>
      <c r="C147" s="34" t="s">
        <v>393</v>
      </c>
      <c r="D147" s="36" t="s">
        <v>255</v>
      </c>
      <c r="E147" s="31" t="s">
        <v>54</v>
      </c>
      <c r="F147" s="42">
        <v>14</v>
      </c>
      <c r="G147" s="39">
        <v>12.140884999999999</v>
      </c>
      <c r="H147" s="39">
        <f t="shared" si="70"/>
        <v>169.97238999999999</v>
      </c>
      <c r="I147" s="61">
        <f t="shared" si="71"/>
        <v>217.05</v>
      </c>
      <c r="K147" s="63">
        <f t="shared" si="77"/>
        <v>15.16</v>
      </c>
      <c r="L147" s="64">
        <f t="shared" si="75"/>
        <v>212.24</v>
      </c>
      <c r="M147" s="65">
        <f t="shared" si="73"/>
        <v>271.02999999999997</v>
      </c>
      <c r="N147" s="66">
        <f t="shared" si="76"/>
        <v>53.979999999999961</v>
      </c>
      <c r="P147" s="34" t="s">
        <v>254</v>
      </c>
    </row>
    <row r="148" spans="1:16" ht="15" customHeight="1" x14ac:dyDescent="0.2">
      <c r="A148" s="31" t="s">
        <v>256</v>
      </c>
      <c r="B148" s="31"/>
      <c r="C148" s="34" t="s">
        <v>393</v>
      </c>
      <c r="D148" s="36" t="s">
        <v>257</v>
      </c>
      <c r="E148" s="31" t="s">
        <v>54</v>
      </c>
      <c r="F148" s="42">
        <v>3</v>
      </c>
      <c r="G148" s="39">
        <v>12.140884999999999</v>
      </c>
      <c r="H148" s="39">
        <f t="shared" si="70"/>
        <v>36.422654999999999</v>
      </c>
      <c r="I148" s="61">
        <f t="shared" si="71"/>
        <v>46.51</v>
      </c>
      <c r="K148" s="63">
        <f t="shared" si="77"/>
        <v>15.16</v>
      </c>
      <c r="L148" s="64">
        <f t="shared" si="75"/>
        <v>45.480000000000004</v>
      </c>
      <c r="M148" s="65">
        <f t="shared" si="73"/>
        <v>58.08</v>
      </c>
      <c r="N148" s="66">
        <f t="shared" si="76"/>
        <v>11.57</v>
      </c>
      <c r="P148" s="34" t="s">
        <v>256</v>
      </c>
    </row>
    <row r="149" spans="1:16" ht="15" customHeight="1" x14ac:dyDescent="0.2">
      <c r="A149" s="31" t="s">
        <v>258</v>
      </c>
      <c r="B149" s="31"/>
      <c r="C149" s="34" t="s">
        <v>393</v>
      </c>
      <c r="D149" s="36" t="s">
        <v>259</v>
      </c>
      <c r="E149" s="31" t="s">
        <v>54</v>
      </c>
      <c r="F149" s="42">
        <v>8</v>
      </c>
      <c r="G149" s="39">
        <v>9.8268050000000002</v>
      </c>
      <c r="H149" s="39">
        <f t="shared" si="70"/>
        <v>78.614440000000002</v>
      </c>
      <c r="I149" s="61">
        <f t="shared" si="71"/>
        <v>100.39</v>
      </c>
      <c r="K149" s="63">
        <f t="shared" si="77"/>
        <v>12.27</v>
      </c>
      <c r="L149" s="64">
        <f t="shared" si="75"/>
        <v>98.16</v>
      </c>
      <c r="M149" s="65">
        <f t="shared" si="73"/>
        <v>125.35</v>
      </c>
      <c r="N149" s="66">
        <f t="shared" si="76"/>
        <v>24.959999999999994</v>
      </c>
      <c r="P149" s="34" t="s">
        <v>258</v>
      </c>
    </row>
    <row r="150" spans="1:16" ht="15" customHeight="1" x14ac:dyDescent="0.2">
      <c r="A150" s="158"/>
      <c r="B150" s="158"/>
      <c r="C150" s="158"/>
      <c r="D150" s="158"/>
      <c r="E150" s="158"/>
      <c r="F150" s="158"/>
      <c r="G150" s="158"/>
      <c r="H150" s="158"/>
      <c r="I150" s="158"/>
      <c r="K150" s="159"/>
      <c r="L150" s="160"/>
      <c r="M150" s="160"/>
      <c r="N150" s="161"/>
      <c r="P150" s="3"/>
    </row>
    <row r="151" spans="1:16" ht="15" customHeight="1" x14ac:dyDescent="0.2">
      <c r="A151" s="168"/>
      <c r="B151" s="168"/>
      <c r="C151" s="168"/>
      <c r="D151" s="168"/>
      <c r="E151" s="168"/>
      <c r="F151" s="168"/>
      <c r="G151" s="168"/>
      <c r="H151" s="62">
        <f>SUM(H137:H149)</f>
        <v>5881.1539700000012</v>
      </c>
      <c r="I151" s="62">
        <f>SUM(I137:I149)</f>
        <v>7510.2300000000014</v>
      </c>
      <c r="K151" s="63">
        <f t="shared" si="69"/>
        <v>0</v>
      </c>
      <c r="L151" s="68">
        <f>SUM(L137:L149)</f>
        <v>7956.63</v>
      </c>
      <c r="M151" s="68">
        <f>SUM(M137:M149)</f>
        <v>10160.6</v>
      </c>
      <c r="N151" s="68">
        <f>SUM(N137:N149)</f>
        <v>2650.37</v>
      </c>
      <c r="P151" s="3"/>
    </row>
    <row r="152" spans="1:16" ht="5.65" customHeight="1" x14ac:dyDescent="0.2">
      <c r="A152" s="169"/>
      <c r="B152" s="169"/>
      <c r="C152" s="169"/>
      <c r="D152" s="169"/>
      <c r="E152" s="169"/>
      <c r="F152" s="169"/>
      <c r="G152" s="169"/>
      <c r="H152" s="169"/>
      <c r="I152" s="169"/>
      <c r="K152" s="176"/>
      <c r="L152" s="177"/>
      <c r="M152" s="177"/>
      <c r="N152" s="178"/>
      <c r="P152" s="3"/>
    </row>
    <row r="153" spans="1:16" ht="15" customHeight="1" x14ac:dyDescent="0.2">
      <c r="A153" s="170" t="s">
        <v>260</v>
      </c>
      <c r="B153" s="170"/>
      <c r="C153" s="170"/>
      <c r="D153" s="170"/>
      <c r="E153" s="170"/>
      <c r="F153" s="170"/>
      <c r="G153" s="170"/>
      <c r="H153" s="170"/>
      <c r="I153" s="170"/>
      <c r="K153" s="172"/>
      <c r="L153" s="173"/>
      <c r="M153" s="173"/>
      <c r="N153" s="174"/>
      <c r="P153" s="3"/>
    </row>
    <row r="154" spans="1:16" ht="15" customHeight="1" x14ac:dyDescent="0.2">
      <c r="A154" s="31"/>
      <c r="B154" s="31"/>
      <c r="C154" s="34"/>
      <c r="D154" s="36" t="s">
        <v>300</v>
      </c>
      <c r="E154" s="31"/>
      <c r="F154" s="42">
        <v>0</v>
      </c>
      <c r="G154" s="39">
        <v>0</v>
      </c>
      <c r="H154" s="39">
        <f t="shared" ref="H154" si="78">F154*G154</f>
        <v>0</v>
      </c>
      <c r="I154" s="61">
        <f t="shared" ref="I154:I174" si="79">ROUND(H154*(1+$I$4),2)</f>
        <v>0</v>
      </c>
      <c r="K154" s="159"/>
      <c r="L154" s="160"/>
      <c r="M154" s="160"/>
      <c r="N154" s="161"/>
      <c r="P154" s="34"/>
    </row>
    <row r="155" spans="1:16" ht="35.1" customHeight="1" x14ac:dyDescent="0.2">
      <c r="A155" s="31" t="s">
        <v>261</v>
      </c>
      <c r="B155" s="31">
        <v>101878</v>
      </c>
      <c r="C155" s="34" t="s">
        <v>392</v>
      </c>
      <c r="D155" s="36" t="s">
        <v>262</v>
      </c>
      <c r="E155" s="31" t="s">
        <v>54</v>
      </c>
      <c r="F155" s="42">
        <v>1</v>
      </c>
      <c r="G155" s="39">
        <v>285.53979500000003</v>
      </c>
      <c r="H155" s="39">
        <f t="shared" ref="H155" si="80">F155*G155</f>
        <v>285.53979500000003</v>
      </c>
      <c r="I155" s="61">
        <f t="shared" si="79"/>
        <v>364.63</v>
      </c>
      <c r="K155" s="78">
        <v>514.70000000000005</v>
      </c>
      <c r="L155" s="64">
        <f t="shared" ref="L155" si="81">F155*K155</f>
        <v>514.70000000000005</v>
      </c>
      <c r="M155" s="65">
        <f t="shared" ref="M155" si="82">ROUND(L155*(1+$I$4),2)</f>
        <v>657.27</v>
      </c>
      <c r="N155" s="66">
        <f t="shared" ref="N155" si="83">M155-I155</f>
        <v>292.64</v>
      </c>
      <c r="P155" s="34" t="s">
        <v>261</v>
      </c>
    </row>
    <row r="156" spans="1:16" ht="35.1" customHeight="1" x14ac:dyDescent="0.2">
      <c r="A156" s="31" t="s">
        <v>263</v>
      </c>
      <c r="B156" s="31">
        <v>101878</v>
      </c>
      <c r="C156" s="34" t="s">
        <v>392</v>
      </c>
      <c r="D156" s="36" t="s">
        <v>264</v>
      </c>
      <c r="E156" s="31" t="s">
        <v>54</v>
      </c>
      <c r="F156" s="42">
        <v>4</v>
      </c>
      <c r="G156" s="39">
        <v>285.53979500000003</v>
      </c>
      <c r="H156" s="39">
        <f t="shared" ref="H156:H174" si="84">F156*G156</f>
        <v>1142.1591800000001</v>
      </c>
      <c r="I156" s="61">
        <f t="shared" si="79"/>
        <v>1458.54</v>
      </c>
      <c r="K156" s="78">
        <v>514.70000000000005</v>
      </c>
      <c r="L156" s="64">
        <f t="shared" ref="L156:L188" si="85">F156*K156</f>
        <v>2058.8000000000002</v>
      </c>
      <c r="M156" s="65">
        <f t="shared" ref="M156:M188" si="86">ROUND(L156*(1+$I$4),2)</f>
        <v>2629.09</v>
      </c>
      <c r="N156" s="66">
        <f t="shared" ref="N156:N188" si="87">M156-I156</f>
        <v>1170.5500000000002</v>
      </c>
      <c r="P156" s="34" t="s">
        <v>263</v>
      </c>
    </row>
    <row r="157" spans="1:16" ht="35.1" customHeight="1" x14ac:dyDescent="0.2">
      <c r="A157" s="31" t="s">
        <v>265</v>
      </c>
      <c r="B157" s="31">
        <v>101879</v>
      </c>
      <c r="C157" s="34" t="s">
        <v>392</v>
      </c>
      <c r="D157" s="36" t="s">
        <v>266</v>
      </c>
      <c r="E157" s="31" t="s">
        <v>54</v>
      </c>
      <c r="F157" s="42">
        <v>4</v>
      </c>
      <c r="G157" s="39">
        <v>317.36643000000004</v>
      </c>
      <c r="H157" s="39">
        <f t="shared" si="84"/>
        <v>1269.4657200000001</v>
      </c>
      <c r="I157" s="61">
        <f t="shared" si="79"/>
        <v>1621.11</v>
      </c>
      <c r="K157" s="78">
        <v>528.24</v>
      </c>
      <c r="L157" s="64">
        <f t="shared" si="85"/>
        <v>2112.96</v>
      </c>
      <c r="M157" s="65">
        <f t="shared" si="86"/>
        <v>2698.25</v>
      </c>
      <c r="N157" s="66">
        <f t="shared" si="87"/>
        <v>1077.1400000000001</v>
      </c>
      <c r="P157" s="34" t="s">
        <v>265</v>
      </c>
    </row>
    <row r="158" spans="1:16" ht="15" customHeight="1" x14ac:dyDescent="0.2">
      <c r="A158" s="31" t="s">
        <v>267</v>
      </c>
      <c r="B158" s="31">
        <v>97362</v>
      </c>
      <c r="C158" s="34" t="s">
        <v>392</v>
      </c>
      <c r="D158" s="36" t="s">
        <v>268</v>
      </c>
      <c r="E158" s="31" t="s">
        <v>54</v>
      </c>
      <c r="F158" s="42">
        <v>1</v>
      </c>
      <c r="G158" s="39">
        <v>863.88302500000009</v>
      </c>
      <c r="H158" s="39">
        <f t="shared" si="84"/>
        <v>863.88302500000009</v>
      </c>
      <c r="I158" s="61">
        <f t="shared" si="79"/>
        <v>1103.18</v>
      </c>
      <c r="K158" s="78">
        <v>1694.36</v>
      </c>
      <c r="L158" s="64">
        <f t="shared" si="85"/>
        <v>1694.36</v>
      </c>
      <c r="M158" s="65">
        <f t="shared" si="86"/>
        <v>2163.6999999999998</v>
      </c>
      <c r="N158" s="66">
        <f t="shared" si="87"/>
        <v>1060.5199999999998</v>
      </c>
      <c r="P158" s="34" t="s">
        <v>267</v>
      </c>
    </row>
    <row r="159" spans="1:16" ht="15" customHeight="1" x14ac:dyDescent="0.2">
      <c r="A159" s="31"/>
      <c r="B159" s="31"/>
      <c r="C159" s="34"/>
      <c r="D159" s="36" t="s">
        <v>269</v>
      </c>
      <c r="E159" s="31"/>
      <c r="F159" s="42">
        <v>0</v>
      </c>
      <c r="G159" s="39">
        <v>0</v>
      </c>
      <c r="H159" s="39">
        <f t="shared" si="84"/>
        <v>0</v>
      </c>
      <c r="I159" s="61">
        <f t="shared" si="79"/>
        <v>0</v>
      </c>
      <c r="K159" s="63">
        <f t="shared" ref="K159:K187" si="88">ROUND(G159*(1+$M$4),2)</f>
        <v>0</v>
      </c>
      <c r="L159" s="64">
        <f t="shared" si="85"/>
        <v>0</v>
      </c>
      <c r="M159" s="65">
        <f t="shared" si="86"/>
        <v>0</v>
      </c>
      <c r="N159" s="66">
        <f t="shared" si="87"/>
        <v>0</v>
      </c>
      <c r="P159" s="34"/>
    </row>
    <row r="160" spans="1:16" ht="15" customHeight="1" x14ac:dyDescent="0.2">
      <c r="A160" s="31" t="s">
        <v>270</v>
      </c>
      <c r="B160" s="31">
        <v>93653</v>
      </c>
      <c r="C160" s="34" t="s">
        <v>392</v>
      </c>
      <c r="D160" s="36" t="s">
        <v>271</v>
      </c>
      <c r="E160" s="31" t="s">
        <v>54</v>
      </c>
      <c r="F160" s="42">
        <v>27</v>
      </c>
      <c r="G160" s="39">
        <v>9.698245</v>
      </c>
      <c r="H160" s="39">
        <f t="shared" si="84"/>
        <v>261.85261500000001</v>
      </c>
      <c r="I160" s="61">
        <f t="shared" si="79"/>
        <v>334.39</v>
      </c>
      <c r="K160" s="78">
        <v>10.96</v>
      </c>
      <c r="L160" s="64">
        <f t="shared" si="85"/>
        <v>295.92</v>
      </c>
      <c r="M160" s="65">
        <f t="shared" si="86"/>
        <v>377.89</v>
      </c>
      <c r="N160" s="66">
        <f t="shared" si="87"/>
        <v>43.5</v>
      </c>
      <c r="P160" s="34" t="s">
        <v>270</v>
      </c>
    </row>
    <row r="161" spans="1:16" ht="15" customHeight="1" x14ac:dyDescent="0.2">
      <c r="A161" s="31" t="s">
        <v>272</v>
      </c>
      <c r="B161" s="31">
        <v>93654</v>
      </c>
      <c r="C161" s="34" t="s">
        <v>392</v>
      </c>
      <c r="D161" s="36" t="s">
        <v>273</v>
      </c>
      <c r="E161" s="31" t="s">
        <v>54</v>
      </c>
      <c r="F161" s="42">
        <v>8</v>
      </c>
      <c r="G161" s="39">
        <v>9.698245</v>
      </c>
      <c r="H161" s="39">
        <f t="shared" si="84"/>
        <v>77.58596</v>
      </c>
      <c r="I161" s="61">
        <f t="shared" si="79"/>
        <v>99.08</v>
      </c>
      <c r="K161" s="78">
        <v>11.62</v>
      </c>
      <c r="L161" s="64">
        <f t="shared" si="85"/>
        <v>92.96</v>
      </c>
      <c r="M161" s="65">
        <f t="shared" si="86"/>
        <v>118.71</v>
      </c>
      <c r="N161" s="66">
        <f t="shared" si="87"/>
        <v>19.629999999999995</v>
      </c>
      <c r="P161" s="34" t="s">
        <v>272</v>
      </c>
    </row>
    <row r="162" spans="1:16" ht="15" customHeight="1" x14ac:dyDescent="0.2">
      <c r="A162" s="31" t="s">
        <v>274</v>
      </c>
      <c r="B162" s="31">
        <v>93655</v>
      </c>
      <c r="C162" s="34" t="s">
        <v>392</v>
      </c>
      <c r="D162" s="36" t="s">
        <v>275</v>
      </c>
      <c r="E162" s="31" t="s">
        <v>54</v>
      </c>
      <c r="F162" s="42">
        <v>16</v>
      </c>
      <c r="G162" s="39">
        <v>9.698245</v>
      </c>
      <c r="H162" s="39">
        <f t="shared" si="84"/>
        <v>155.17192</v>
      </c>
      <c r="I162" s="61">
        <f t="shared" si="79"/>
        <v>198.15</v>
      </c>
      <c r="K162" s="78">
        <v>12.84</v>
      </c>
      <c r="L162" s="64">
        <f t="shared" si="85"/>
        <v>205.44</v>
      </c>
      <c r="M162" s="65">
        <f t="shared" si="86"/>
        <v>262.35000000000002</v>
      </c>
      <c r="N162" s="66">
        <f t="shared" si="87"/>
        <v>64.200000000000017</v>
      </c>
      <c r="P162" s="34" t="s">
        <v>274</v>
      </c>
    </row>
    <row r="163" spans="1:16" ht="15" customHeight="1" x14ac:dyDescent="0.2">
      <c r="A163" s="31" t="s">
        <v>276</v>
      </c>
      <c r="B163" s="31">
        <v>93656</v>
      </c>
      <c r="C163" s="34" t="s">
        <v>392</v>
      </c>
      <c r="D163" s="36" t="s">
        <v>277</v>
      </c>
      <c r="E163" s="31" t="s">
        <v>54</v>
      </c>
      <c r="F163" s="42">
        <v>26</v>
      </c>
      <c r="G163" s="39">
        <v>9.698245</v>
      </c>
      <c r="H163" s="39">
        <f t="shared" si="84"/>
        <v>252.15437</v>
      </c>
      <c r="I163" s="61">
        <f t="shared" si="79"/>
        <v>322</v>
      </c>
      <c r="K163" s="78">
        <v>12.84</v>
      </c>
      <c r="L163" s="64">
        <f t="shared" si="85"/>
        <v>333.84</v>
      </c>
      <c r="M163" s="65">
        <f t="shared" si="86"/>
        <v>426.31</v>
      </c>
      <c r="N163" s="66">
        <f t="shared" si="87"/>
        <v>104.31</v>
      </c>
      <c r="P163" s="34" t="s">
        <v>276</v>
      </c>
    </row>
    <row r="164" spans="1:16" ht="15" customHeight="1" x14ac:dyDescent="0.2">
      <c r="A164" s="31" t="s">
        <v>278</v>
      </c>
      <c r="B164" s="31">
        <v>93657</v>
      </c>
      <c r="C164" s="34" t="s">
        <v>392</v>
      </c>
      <c r="D164" s="36" t="s">
        <v>279</v>
      </c>
      <c r="E164" s="31" t="s">
        <v>54</v>
      </c>
      <c r="F164" s="42">
        <v>8</v>
      </c>
      <c r="G164" s="39">
        <v>9.698245</v>
      </c>
      <c r="H164" s="39">
        <f t="shared" si="84"/>
        <v>77.58596</v>
      </c>
      <c r="I164" s="61">
        <f t="shared" si="79"/>
        <v>99.08</v>
      </c>
      <c r="K164" s="78">
        <v>14.35</v>
      </c>
      <c r="L164" s="64">
        <f t="shared" si="85"/>
        <v>114.8</v>
      </c>
      <c r="M164" s="65">
        <f t="shared" si="86"/>
        <v>146.6</v>
      </c>
      <c r="N164" s="66">
        <f t="shared" si="87"/>
        <v>47.519999999999996</v>
      </c>
      <c r="P164" s="34" t="s">
        <v>278</v>
      </c>
    </row>
    <row r="165" spans="1:16" ht="15" customHeight="1" x14ac:dyDescent="0.2">
      <c r="A165" s="31" t="s">
        <v>280</v>
      </c>
      <c r="B165" s="31">
        <v>93667</v>
      </c>
      <c r="C165" s="34" t="s">
        <v>392</v>
      </c>
      <c r="D165" s="36" t="s">
        <v>281</v>
      </c>
      <c r="E165" s="31" t="s">
        <v>54</v>
      </c>
      <c r="F165" s="42">
        <v>1</v>
      </c>
      <c r="G165" s="39">
        <v>61.588275000000003</v>
      </c>
      <c r="H165" s="39">
        <f t="shared" si="84"/>
        <v>61.588275000000003</v>
      </c>
      <c r="I165" s="61">
        <f t="shared" si="79"/>
        <v>78.650000000000006</v>
      </c>
      <c r="K165" s="78">
        <v>66.64</v>
      </c>
      <c r="L165" s="64">
        <f t="shared" si="85"/>
        <v>66.64</v>
      </c>
      <c r="M165" s="65">
        <f t="shared" si="86"/>
        <v>85.1</v>
      </c>
      <c r="N165" s="66">
        <f t="shared" si="87"/>
        <v>6.4499999999999886</v>
      </c>
      <c r="P165" s="34" t="s">
        <v>280</v>
      </c>
    </row>
    <row r="166" spans="1:16" ht="15" customHeight="1" x14ac:dyDescent="0.2">
      <c r="A166" s="31" t="s">
        <v>282</v>
      </c>
      <c r="B166" s="31">
        <v>93670</v>
      </c>
      <c r="C166" s="34" t="s">
        <v>392</v>
      </c>
      <c r="D166" s="36" t="s">
        <v>283</v>
      </c>
      <c r="E166" s="31" t="s">
        <v>54</v>
      </c>
      <c r="F166" s="42">
        <v>4</v>
      </c>
      <c r="G166" s="39">
        <v>61.588275000000003</v>
      </c>
      <c r="H166" s="39">
        <f t="shared" si="84"/>
        <v>246.35310000000001</v>
      </c>
      <c r="I166" s="61">
        <f t="shared" si="79"/>
        <v>314.58999999999997</v>
      </c>
      <c r="K166" s="78">
        <v>72.290000000000006</v>
      </c>
      <c r="L166" s="64">
        <f t="shared" si="85"/>
        <v>289.16000000000003</v>
      </c>
      <c r="M166" s="65">
        <f t="shared" si="86"/>
        <v>369.26</v>
      </c>
      <c r="N166" s="66">
        <f t="shared" si="87"/>
        <v>54.670000000000016</v>
      </c>
      <c r="P166" s="34" t="s">
        <v>282</v>
      </c>
    </row>
    <row r="167" spans="1:16" ht="15" customHeight="1" x14ac:dyDescent="0.2">
      <c r="A167" s="31" t="s">
        <v>284</v>
      </c>
      <c r="B167" s="31">
        <v>93671</v>
      </c>
      <c r="C167" s="34" t="s">
        <v>392</v>
      </c>
      <c r="D167" s="36" t="s">
        <v>285</v>
      </c>
      <c r="E167" s="31" t="s">
        <v>54</v>
      </c>
      <c r="F167" s="42">
        <v>2</v>
      </c>
      <c r="G167" s="39">
        <v>61.588275000000003</v>
      </c>
      <c r="H167" s="39">
        <f t="shared" si="84"/>
        <v>123.17655000000001</v>
      </c>
      <c r="I167" s="61">
        <f t="shared" si="79"/>
        <v>157.30000000000001</v>
      </c>
      <c r="K167" s="78">
        <v>76.819999999999993</v>
      </c>
      <c r="L167" s="64">
        <f t="shared" si="85"/>
        <v>153.63999999999999</v>
      </c>
      <c r="M167" s="65">
        <f t="shared" si="86"/>
        <v>196.2</v>
      </c>
      <c r="N167" s="66">
        <f t="shared" si="87"/>
        <v>38.899999999999977</v>
      </c>
      <c r="P167" s="34" t="s">
        <v>284</v>
      </c>
    </row>
    <row r="168" spans="1:16" ht="15" customHeight="1" x14ac:dyDescent="0.2">
      <c r="A168" s="31" t="s">
        <v>286</v>
      </c>
      <c r="B168" s="31"/>
      <c r="C168" s="34" t="s">
        <v>33</v>
      </c>
      <c r="D168" s="36" t="s">
        <v>287</v>
      </c>
      <c r="E168" s="31" t="s">
        <v>54</v>
      </c>
      <c r="F168" s="42">
        <v>8</v>
      </c>
      <c r="G168" s="39">
        <v>81.940930000000009</v>
      </c>
      <c r="H168" s="39">
        <f t="shared" si="84"/>
        <v>655.52744000000007</v>
      </c>
      <c r="I168" s="61">
        <f t="shared" si="79"/>
        <v>837.11</v>
      </c>
      <c r="K168" s="78">
        <v>155.4</v>
      </c>
      <c r="L168" s="64">
        <f t="shared" si="85"/>
        <v>1243.2</v>
      </c>
      <c r="M168" s="65">
        <f t="shared" si="86"/>
        <v>1587.57</v>
      </c>
      <c r="N168" s="66">
        <f t="shared" si="87"/>
        <v>750.45999999999992</v>
      </c>
      <c r="P168" s="34" t="s">
        <v>286</v>
      </c>
    </row>
    <row r="169" spans="1:16" ht="15" customHeight="1" x14ac:dyDescent="0.2">
      <c r="A169" s="31" t="s">
        <v>288</v>
      </c>
      <c r="B169" s="31"/>
      <c r="C169" s="34" t="s">
        <v>33</v>
      </c>
      <c r="D169" s="36" t="s">
        <v>289</v>
      </c>
      <c r="E169" s="31" t="s">
        <v>54</v>
      </c>
      <c r="F169" s="42">
        <v>2</v>
      </c>
      <c r="G169" s="39">
        <v>230.99018000000001</v>
      </c>
      <c r="H169" s="39">
        <f t="shared" si="84"/>
        <v>461.98036000000002</v>
      </c>
      <c r="I169" s="61">
        <f t="shared" si="79"/>
        <v>589.95000000000005</v>
      </c>
      <c r="K169" s="78">
        <v>310.94</v>
      </c>
      <c r="L169" s="64">
        <f t="shared" si="85"/>
        <v>621.88</v>
      </c>
      <c r="M169" s="65">
        <f t="shared" si="86"/>
        <v>794.14</v>
      </c>
      <c r="N169" s="66">
        <f t="shared" si="87"/>
        <v>204.18999999999994</v>
      </c>
      <c r="P169" s="34" t="s">
        <v>288</v>
      </c>
    </row>
    <row r="170" spans="1:16" ht="15" customHeight="1" x14ac:dyDescent="0.2">
      <c r="A170" s="31" t="s">
        <v>290</v>
      </c>
      <c r="B170" s="31"/>
      <c r="C170" s="34" t="s">
        <v>393</v>
      </c>
      <c r="D170" s="36" t="s">
        <v>291</v>
      </c>
      <c r="E170" s="31" t="s">
        <v>54</v>
      </c>
      <c r="F170" s="42">
        <v>1</v>
      </c>
      <c r="G170" s="39">
        <v>214.17292500000002</v>
      </c>
      <c r="H170" s="39">
        <f t="shared" si="84"/>
        <v>214.17292500000002</v>
      </c>
      <c r="I170" s="61">
        <f t="shared" si="79"/>
        <v>273.5</v>
      </c>
      <c r="K170" s="63">
        <f t="shared" si="88"/>
        <v>267.44</v>
      </c>
      <c r="L170" s="64">
        <f t="shared" si="85"/>
        <v>267.44</v>
      </c>
      <c r="M170" s="65">
        <f t="shared" si="86"/>
        <v>341.52</v>
      </c>
      <c r="N170" s="66">
        <f t="shared" si="87"/>
        <v>68.019999999999982</v>
      </c>
      <c r="P170" s="34" t="s">
        <v>290</v>
      </c>
    </row>
    <row r="171" spans="1:16" ht="15" customHeight="1" x14ac:dyDescent="0.2">
      <c r="A171" s="31" t="s">
        <v>292</v>
      </c>
      <c r="B171" s="31"/>
      <c r="C171" s="34" t="s">
        <v>393</v>
      </c>
      <c r="D171" s="36" t="s">
        <v>293</v>
      </c>
      <c r="E171" s="31" t="s">
        <v>54</v>
      </c>
      <c r="F171" s="42">
        <v>1</v>
      </c>
      <c r="G171" s="39">
        <v>121.111555</v>
      </c>
      <c r="H171" s="39">
        <f t="shared" si="84"/>
        <v>121.111555</v>
      </c>
      <c r="I171" s="61">
        <f t="shared" si="79"/>
        <v>154.66</v>
      </c>
      <c r="K171" s="63">
        <f t="shared" si="88"/>
        <v>151.22999999999999</v>
      </c>
      <c r="L171" s="64">
        <f t="shared" si="85"/>
        <v>151.22999999999999</v>
      </c>
      <c r="M171" s="65">
        <f t="shared" si="86"/>
        <v>193.12</v>
      </c>
      <c r="N171" s="66">
        <f t="shared" si="87"/>
        <v>38.460000000000008</v>
      </c>
      <c r="P171" s="34" t="s">
        <v>292</v>
      </c>
    </row>
    <row r="172" spans="1:16" ht="15" customHeight="1" x14ac:dyDescent="0.2">
      <c r="A172" s="31" t="s">
        <v>294</v>
      </c>
      <c r="B172" s="31"/>
      <c r="C172" s="34" t="s">
        <v>393</v>
      </c>
      <c r="D172" s="36" t="s">
        <v>295</v>
      </c>
      <c r="E172" s="31" t="s">
        <v>54</v>
      </c>
      <c r="F172" s="42">
        <v>2</v>
      </c>
      <c r="G172" s="39">
        <v>214.17292500000002</v>
      </c>
      <c r="H172" s="39">
        <f t="shared" si="84"/>
        <v>428.34585000000004</v>
      </c>
      <c r="I172" s="61">
        <f t="shared" si="79"/>
        <v>547</v>
      </c>
      <c r="K172" s="63">
        <f t="shared" si="88"/>
        <v>267.44</v>
      </c>
      <c r="L172" s="64">
        <f t="shared" si="85"/>
        <v>534.88</v>
      </c>
      <c r="M172" s="65">
        <f t="shared" si="86"/>
        <v>683.04</v>
      </c>
      <c r="N172" s="66">
        <f t="shared" si="87"/>
        <v>136.03999999999996</v>
      </c>
      <c r="P172" s="34" t="s">
        <v>294</v>
      </c>
    </row>
    <row r="173" spans="1:16" ht="15" customHeight="1" x14ac:dyDescent="0.2">
      <c r="A173" s="31" t="s">
        <v>296</v>
      </c>
      <c r="B173" s="31"/>
      <c r="C173" s="34" t="s">
        <v>393</v>
      </c>
      <c r="D173" s="36" t="s">
        <v>297</v>
      </c>
      <c r="E173" s="31" t="s">
        <v>54</v>
      </c>
      <c r="F173" s="42">
        <v>20</v>
      </c>
      <c r="G173" s="39">
        <v>85.677205000000001</v>
      </c>
      <c r="H173" s="39">
        <f t="shared" si="84"/>
        <v>1713.5441000000001</v>
      </c>
      <c r="I173" s="61">
        <f t="shared" si="79"/>
        <v>2188.1999999999998</v>
      </c>
      <c r="K173" s="63">
        <f t="shared" si="88"/>
        <v>106.99</v>
      </c>
      <c r="L173" s="64">
        <f t="shared" si="85"/>
        <v>2139.7999999999997</v>
      </c>
      <c r="M173" s="65">
        <f t="shared" si="86"/>
        <v>2732.52</v>
      </c>
      <c r="N173" s="66">
        <f t="shared" si="87"/>
        <v>544.32000000000016</v>
      </c>
      <c r="P173" s="34" t="s">
        <v>296</v>
      </c>
    </row>
    <row r="174" spans="1:16" ht="15" customHeight="1" x14ac:dyDescent="0.2">
      <c r="A174" s="31" t="s">
        <v>298</v>
      </c>
      <c r="B174" s="31"/>
      <c r="C174" s="34" t="s">
        <v>393</v>
      </c>
      <c r="D174" s="36" t="s">
        <v>299</v>
      </c>
      <c r="E174" s="31" t="s">
        <v>54</v>
      </c>
      <c r="F174" s="42">
        <v>4</v>
      </c>
      <c r="G174" s="39">
        <v>85.677205000000001</v>
      </c>
      <c r="H174" s="39">
        <f t="shared" si="84"/>
        <v>342.70882</v>
      </c>
      <c r="I174" s="61">
        <f t="shared" si="79"/>
        <v>437.64</v>
      </c>
      <c r="K174" s="63">
        <f t="shared" si="88"/>
        <v>106.99</v>
      </c>
      <c r="L174" s="64">
        <f t="shared" si="85"/>
        <v>427.96</v>
      </c>
      <c r="M174" s="65">
        <f t="shared" si="86"/>
        <v>546.5</v>
      </c>
      <c r="N174" s="66">
        <f t="shared" si="87"/>
        <v>108.86000000000001</v>
      </c>
      <c r="P174" s="34" t="s">
        <v>298</v>
      </c>
    </row>
    <row r="175" spans="1:16" ht="15" customHeight="1" x14ac:dyDescent="0.2">
      <c r="A175" s="31"/>
      <c r="B175" s="31"/>
      <c r="C175" s="34"/>
      <c r="D175" s="36" t="s">
        <v>301</v>
      </c>
      <c r="E175" s="31"/>
      <c r="F175" s="42"/>
      <c r="G175" s="39"/>
      <c r="H175" s="39"/>
      <c r="I175" s="61"/>
      <c r="K175" s="63">
        <f t="shared" si="88"/>
        <v>0</v>
      </c>
      <c r="L175" s="64">
        <f t="shared" si="85"/>
        <v>0</v>
      </c>
      <c r="M175" s="65">
        <f t="shared" si="86"/>
        <v>0</v>
      </c>
      <c r="N175" s="66">
        <f t="shared" si="87"/>
        <v>0</v>
      </c>
      <c r="P175" s="34"/>
    </row>
    <row r="176" spans="1:16" ht="36" customHeight="1" x14ac:dyDescent="0.2">
      <c r="A176" s="31"/>
      <c r="B176" s="31"/>
      <c r="C176" s="34"/>
      <c r="D176" s="36" t="s">
        <v>302</v>
      </c>
      <c r="E176" s="31"/>
      <c r="F176" s="42"/>
      <c r="G176" s="39"/>
      <c r="H176" s="39"/>
      <c r="I176" s="61"/>
      <c r="K176" s="63">
        <f t="shared" si="88"/>
        <v>0</v>
      </c>
      <c r="L176" s="64">
        <f t="shared" si="85"/>
        <v>0</v>
      </c>
      <c r="M176" s="65">
        <f t="shared" si="86"/>
        <v>0</v>
      </c>
      <c r="N176" s="66">
        <f t="shared" si="87"/>
        <v>0</v>
      </c>
      <c r="P176" s="34"/>
    </row>
    <row r="177" spans="1:16" ht="15" customHeight="1" x14ac:dyDescent="0.2">
      <c r="A177" s="31" t="s">
        <v>303</v>
      </c>
      <c r="B177" s="31">
        <v>92989</v>
      </c>
      <c r="C177" s="34" t="s">
        <v>392</v>
      </c>
      <c r="D177" s="36" t="s">
        <v>304</v>
      </c>
      <c r="E177" s="31" t="s">
        <v>97</v>
      </c>
      <c r="F177" s="42">
        <v>98.8</v>
      </c>
      <c r="G177" s="39">
        <v>29.978585000000002</v>
      </c>
      <c r="H177" s="39">
        <f t="shared" ref="H177:H178" si="89">F177*G177</f>
        <v>2961.8841980000002</v>
      </c>
      <c r="I177" s="61">
        <f t="shared" ref="I177:I178" si="90">ROUND(H177*(1+$I$4),2)</f>
        <v>3782.33</v>
      </c>
      <c r="K177" s="78">
        <v>63.67</v>
      </c>
      <c r="L177" s="64">
        <f t="shared" si="85"/>
        <v>6290.5959999999995</v>
      </c>
      <c r="M177" s="65">
        <f t="shared" si="86"/>
        <v>8033.09</v>
      </c>
      <c r="N177" s="66">
        <f t="shared" si="87"/>
        <v>4250.76</v>
      </c>
      <c r="P177" s="34" t="s">
        <v>303</v>
      </c>
    </row>
    <row r="178" spans="1:16" ht="15" customHeight="1" x14ac:dyDescent="0.2">
      <c r="A178" s="31" t="s">
        <v>305</v>
      </c>
      <c r="B178" s="31">
        <v>92993</v>
      </c>
      <c r="C178" s="34" t="s">
        <v>392</v>
      </c>
      <c r="D178" s="36" t="s">
        <v>306</v>
      </c>
      <c r="E178" s="31" t="s">
        <v>97</v>
      </c>
      <c r="F178" s="42">
        <v>148.19999999999999</v>
      </c>
      <c r="G178" s="39">
        <v>45.510240000000003</v>
      </c>
      <c r="H178" s="39">
        <f t="shared" si="89"/>
        <v>6744.6175679999997</v>
      </c>
      <c r="I178" s="61">
        <f t="shared" si="90"/>
        <v>8612.8799999999992</v>
      </c>
      <c r="K178" s="78">
        <v>106.22</v>
      </c>
      <c r="L178" s="64">
        <f t="shared" si="85"/>
        <v>15741.803999999998</v>
      </c>
      <c r="M178" s="65">
        <f t="shared" si="86"/>
        <v>20102.28</v>
      </c>
      <c r="N178" s="66">
        <f t="shared" si="87"/>
        <v>11489.4</v>
      </c>
      <c r="P178" s="34" t="s">
        <v>305</v>
      </c>
    </row>
    <row r="179" spans="1:16" ht="15" customHeight="1" x14ac:dyDescent="0.2">
      <c r="A179" s="31"/>
      <c r="B179" s="31"/>
      <c r="C179" s="34"/>
      <c r="D179" s="36" t="s">
        <v>325</v>
      </c>
      <c r="E179" s="31"/>
      <c r="F179" s="42"/>
      <c r="G179" s="39"/>
      <c r="H179" s="39"/>
      <c r="I179" s="61"/>
      <c r="K179" s="63">
        <f t="shared" si="88"/>
        <v>0</v>
      </c>
      <c r="L179" s="64">
        <f t="shared" si="85"/>
        <v>0</v>
      </c>
      <c r="M179" s="65">
        <f t="shared" si="86"/>
        <v>0</v>
      </c>
      <c r="N179" s="66">
        <f t="shared" si="87"/>
        <v>0</v>
      </c>
      <c r="P179" s="34"/>
    </row>
    <row r="180" spans="1:16" ht="15" customHeight="1" x14ac:dyDescent="0.2">
      <c r="A180" s="31" t="s">
        <v>307</v>
      </c>
      <c r="B180" s="31">
        <v>91996</v>
      </c>
      <c r="C180" s="34" t="s">
        <v>392</v>
      </c>
      <c r="D180" s="36" t="s">
        <v>308</v>
      </c>
      <c r="E180" s="31" t="s">
        <v>54</v>
      </c>
      <c r="F180" s="42">
        <v>165</v>
      </c>
      <c r="G180" s="39">
        <v>10.99188</v>
      </c>
      <c r="H180" s="39">
        <f t="shared" ref="H180" si="91">F180*G180</f>
        <v>1813.6602</v>
      </c>
      <c r="I180" s="61">
        <f t="shared" ref="I180:I188" si="92">ROUND(H180*(1+$I$4),2)</f>
        <v>2316.04</v>
      </c>
      <c r="K180" s="78">
        <v>32.270000000000003</v>
      </c>
      <c r="L180" s="64">
        <f t="shared" si="85"/>
        <v>5324.55</v>
      </c>
      <c r="M180" s="65">
        <f t="shared" si="86"/>
        <v>6799.45</v>
      </c>
      <c r="N180" s="66">
        <f t="shared" si="87"/>
        <v>4483.41</v>
      </c>
      <c r="P180" s="34" t="s">
        <v>307</v>
      </c>
    </row>
    <row r="181" spans="1:16" ht="15" customHeight="1" x14ac:dyDescent="0.2">
      <c r="A181" s="31" t="s">
        <v>309</v>
      </c>
      <c r="B181" s="31">
        <v>91997</v>
      </c>
      <c r="C181" s="34" t="s">
        <v>392</v>
      </c>
      <c r="D181" s="36" t="s">
        <v>310</v>
      </c>
      <c r="E181" s="31" t="s">
        <v>54</v>
      </c>
      <c r="F181" s="42">
        <v>19</v>
      </c>
      <c r="G181" s="39">
        <v>17.765384999999998</v>
      </c>
      <c r="H181" s="39">
        <f t="shared" ref="H181:H188" si="93">F181*G181</f>
        <v>337.54231499999997</v>
      </c>
      <c r="I181" s="61">
        <f t="shared" si="92"/>
        <v>431.04</v>
      </c>
      <c r="K181" s="78">
        <v>34.409999999999997</v>
      </c>
      <c r="L181" s="64">
        <f t="shared" si="85"/>
        <v>653.79</v>
      </c>
      <c r="M181" s="65">
        <f t="shared" si="86"/>
        <v>834.89</v>
      </c>
      <c r="N181" s="66">
        <f t="shared" si="87"/>
        <v>403.84999999999997</v>
      </c>
      <c r="P181" s="34" t="s">
        <v>309</v>
      </c>
    </row>
    <row r="182" spans="1:16" ht="15" customHeight="1" x14ac:dyDescent="0.2">
      <c r="A182" s="31" t="s">
        <v>311</v>
      </c>
      <c r="B182" s="31">
        <v>91959</v>
      </c>
      <c r="C182" s="34" t="s">
        <v>392</v>
      </c>
      <c r="D182" s="36" t="s">
        <v>312</v>
      </c>
      <c r="E182" s="31" t="s">
        <v>54</v>
      </c>
      <c r="F182" s="42">
        <v>61</v>
      </c>
      <c r="G182" s="39">
        <v>9.5375449999999997</v>
      </c>
      <c r="H182" s="39">
        <f t="shared" si="93"/>
        <v>581.79024500000003</v>
      </c>
      <c r="I182" s="61">
        <f t="shared" si="92"/>
        <v>742.95</v>
      </c>
      <c r="K182" s="78">
        <v>42.46</v>
      </c>
      <c r="L182" s="64">
        <f t="shared" si="85"/>
        <v>2590.06</v>
      </c>
      <c r="M182" s="65">
        <f t="shared" si="86"/>
        <v>3307.51</v>
      </c>
      <c r="N182" s="66">
        <f t="shared" si="87"/>
        <v>2564.5600000000004</v>
      </c>
      <c r="P182" s="34" t="s">
        <v>311</v>
      </c>
    </row>
    <row r="183" spans="1:16" ht="15" customHeight="1" x14ac:dyDescent="0.2">
      <c r="A183" s="31" t="s">
        <v>313</v>
      </c>
      <c r="B183" s="31"/>
      <c r="C183" s="34" t="s">
        <v>393</v>
      </c>
      <c r="D183" s="36" t="s">
        <v>314</v>
      </c>
      <c r="E183" s="31" t="s">
        <v>54</v>
      </c>
      <c r="F183" s="42">
        <v>151</v>
      </c>
      <c r="G183" s="39">
        <v>66.441414999999992</v>
      </c>
      <c r="H183" s="39">
        <f t="shared" si="93"/>
        <v>10032.653664999998</v>
      </c>
      <c r="I183" s="61">
        <f t="shared" si="92"/>
        <v>12811.7</v>
      </c>
      <c r="K183" s="63">
        <f t="shared" si="88"/>
        <v>82.97</v>
      </c>
      <c r="L183" s="64">
        <f t="shared" si="85"/>
        <v>12528.47</v>
      </c>
      <c r="M183" s="65">
        <f t="shared" si="86"/>
        <v>15998.86</v>
      </c>
      <c r="N183" s="66">
        <f t="shared" si="87"/>
        <v>3187.16</v>
      </c>
      <c r="P183" s="34" t="s">
        <v>313</v>
      </c>
    </row>
    <row r="184" spans="1:16" ht="15" customHeight="1" x14ac:dyDescent="0.2">
      <c r="A184" s="31" t="s">
        <v>315</v>
      </c>
      <c r="B184" s="31"/>
      <c r="C184" s="34" t="s">
        <v>393</v>
      </c>
      <c r="D184" s="36" t="s">
        <v>316</v>
      </c>
      <c r="E184" s="31" t="s">
        <v>54</v>
      </c>
      <c r="F184" s="42">
        <v>34</v>
      </c>
      <c r="G184" s="39">
        <v>58.671569999999996</v>
      </c>
      <c r="H184" s="39">
        <f t="shared" si="93"/>
        <v>1994.8333799999998</v>
      </c>
      <c r="I184" s="61">
        <f t="shared" si="92"/>
        <v>2547.4</v>
      </c>
      <c r="K184" s="63">
        <f t="shared" si="88"/>
        <v>73.260000000000005</v>
      </c>
      <c r="L184" s="64">
        <f t="shared" si="85"/>
        <v>2490.84</v>
      </c>
      <c r="M184" s="65">
        <f t="shared" si="86"/>
        <v>3180.8</v>
      </c>
      <c r="N184" s="66">
        <f t="shared" si="87"/>
        <v>633.40000000000009</v>
      </c>
      <c r="P184" s="34" t="s">
        <v>315</v>
      </c>
    </row>
    <row r="185" spans="1:16" ht="15" customHeight="1" x14ac:dyDescent="0.2">
      <c r="A185" s="31" t="s">
        <v>317</v>
      </c>
      <c r="B185" s="31"/>
      <c r="C185" s="34" t="s">
        <v>393</v>
      </c>
      <c r="D185" s="36" t="s">
        <v>318</v>
      </c>
      <c r="E185" s="31" t="s">
        <v>54</v>
      </c>
      <c r="F185" s="42">
        <v>9</v>
      </c>
      <c r="G185" s="39">
        <v>130.22324499999999</v>
      </c>
      <c r="H185" s="39">
        <f t="shared" si="93"/>
        <v>1172.0092049999998</v>
      </c>
      <c r="I185" s="61">
        <f t="shared" si="92"/>
        <v>1496.66</v>
      </c>
      <c r="K185" s="63">
        <f t="shared" si="88"/>
        <v>162.61000000000001</v>
      </c>
      <c r="L185" s="64">
        <f t="shared" si="85"/>
        <v>1463.4900000000002</v>
      </c>
      <c r="M185" s="65">
        <f t="shared" si="86"/>
        <v>1868.88</v>
      </c>
      <c r="N185" s="66">
        <f t="shared" si="87"/>
        <v>372.22</v>
      </c>
      <c r="P185" s="34" t="s">
        <v>317</v>
      </c>
    </row>
    <row r="186" spans="1:16" ht="15" customHeight="1" x14ac:dyDescent="0.2">
      <c r="A186" s="31" t="s">
        <v>319</v>
      </c>
      <c r="B186" s="31"/>
      <c r="C186" s="34" t="s">
        <v>393</v>
      </c>
      <c r="D186" s="36" t="s">
        <v>320</v>
      </c>
      <c r="E186" s="31" t="s">
        <v>54</v>
      </c>
      <c r="F186" s="42">
        <v>4</v>
      </c>
      <c r="G186" s="39">
        <v>371.96425499999998</v>
      </c>
      <c r="H186" s="39">
        <f t="shared" si="93"/>
        <v>1487.8570199999999</v>
      </c>
      <c r="I186" s="61">
        <f t="shared" si="92"/>
        <v>1899.99</v>
      </c>
      <c r="K186" s="63">
        <f t="shared" si="88"/>
        <v>464.47</v>
      </c>
      <c r="L186" s="64">
        <f t="shared" si="85"/>
        <v>1857.88</v>
      </c>
      <c r="M186" s="65">
        <f t="shared" si="86"/>
        <v>2372.5100000000002</v>
      </c>
      <c r="N186" s="66">
        <f t="shared" si="87"/>
        <v>472.52000000000021</v>
      </c>
      <c r="P186" s="34" t="s">
        <v>319</v>
      </c>
    </row>
    <row r="187" spans="1:16" ht="15" customHeight="1" x14ac:dyDescent="0.2">
      <c r="A187" s="31" t="s">
        <v>321</v>
      </c>
      <c r="B187" s="31"/>
      <c r="C187" s="34" t="s">
        <v>393</v>
      </c>
      <c r="D187" s="36" t="s">
        <v>322</v>
      </c>
      <c r="E187" s="31" t="s">
        <v>54</v>
      </c>
      <c r="F187" s="42">
        <v>1</v>
      </c>
      <c r="G187" s="39">
        <v>371.96425499999998</v>
      </c>
      <c r="H187" s="39">
        <f t="shared" si="93"/>
        <v>371.96425499999998</v>
      </c>
      <c r="I187" s="61">
        <f t="shared" si="92"/>
        <v>475</v>
      </c>
      <c r="K187" s="63">
        <f t="shared" si="88"/>
        <v>464.47</v>
      </c>
      <c r="L187" s="64">
        <f t="shared" si="85"/>
        <v>464.47</v>
      </c>
      <c r="M187" s="65">
        <f t="shared" si="86"/>
        <v>593.13</v>
      </c>
      <c r="N187" s="66">
        <f t="shared" si="87"/>
        <v>118.13</v>
      </c>
      <c r="P187" s="34" t="s">
        <v>321</v>
      </c>
    </row>
    <row r="188" spans="1:16" ht="15" customHeight="1" x14ac:dyDescent="0.2">
      <c r="A188" s="31" t="s">
        <v>323</v>
      </c>
      <c r="B188" s="31">
        <v>97606</v>
      </c>
      <c r="C188" s="34" t="s">
        <v>392</v>
      </c>
      <c r="D188" s="36" t="s">
        <v>324</v>
      </c>
      <c r="E188" s="31" t="s">
        <v>54</v>
      </c>
      <c r="F188" s="42">
        <v>20</v>
      </c>
      <c r="G188" s="39">
        <v>43.766644999999997</v>
      </c>
      <c r="H188" s="39">
        <f t="shared" si="93"/>
        <v>875.33289999999988</v>
      </c>
      <c r="I188" s="61">
        <f t="shared" si="92"/>
        <v>1117.8</v>
      </c>
      <c r="K188" s="76">
        <v>71.66</v>
      </c>
      <c r="L188" s="64">
        <f t="shared" si="85"/>
        <v>1433.1999999999998</v>
      </c>
      <c r="M188" s="65">
        <f t="shared" si="86"/>
        <v>1830.2</v>
      </c>
      <c r="N188" s="66">
        <f t="shared" si="87"/>
        <v>712.40000000000009</v>
      </c>
      <c r="P188" s="34" t="s">
        <v>323</v>
      </c>
    </row>
    <row r="189" spans="1:16" ht="15" customHeight="1" x14ac:dyDescent="0.2">
      <c r="A189" s="158"/>
      <c r="B189" s="158"/>
      <c r="C189" s="158"/>
      <c r="D189" s="158"/>
      <c r="E189" s="158"/>
      <c r="F189" s="158"/>
      <c r="G189" s="158"/>
      <c r="H189" s="158"/>
      <c r="I189" s="158"/>
      <c r="K189" s="159"/>
      <c r="L189" s="160"/>
      <c r="M189" s="160"/>
      <c r="N189" s="161"/>
      <c r="P189" s="3"/>
    </row>
    <row r="190" spans="1:16" ht="15" customHeight="1" x14ac:dyDescent="0.2">
      <c r="A190" s="168"/>
      <c r="B190" s="168"/>
      <c r="C190" s="168"/>
      <c r="D190" s="168"/>
      <c r="E190" s="168"/>
      <c r="F190" s="168"/>
      <c r="G190" s="168"/>
      <c r="H190" s="62">
        <f>SUM(H155:H188)</f>
        <v>37128.052471000003</v>
      </c>
      <c r="I190" s="62">
        <f>SUM(I155:I188)-0.03</f>
        <v>47412.520000000004</v>
      </c>
      <c r="K190" s="63">
        <f t="shared" si="69"/>
        <v>0</v>
      </c>
      <c r="L190" s="68">
        <f>SUM(L155:L188)</f>
        <v>64158.759999999995</v>
      </c>
      <c r="M190" s="68">
        <f>SUM(M155:M188)</f>
        <v>81930.740000000005</v>
      </c>
      <c r="N190" s="68">
        <f>SUM(N155:N188)</f>
        <v>34518.189999999995</v>
      </c>
      <c r="P190" s="3"/>
    </row>
    <row r="191" spans="1:16" ht="5.65" customHeight="1" x14ac:dyDescent="0.2">
      <c r="A191" s="169"/>
      <c r="B191" s="169"/>
      <c r="C191" s="169"/>
      <c r="D191" s="169"/>
      <c r="E191" s="169"/>
      <c r="F191" s="169"/>
      <c r="G191" s="169"/>
      <c r="H191" s="169"/>
      <c r="I191" s="169"/>
      <c r="K191" s="176"/>
      <c r="L191" s="177"/>
      <c r="M191" s="177"/>
      <c r="N191" s="178"/>
      <c r="P191" s="3"/>
    </row>
    <row r="192" spans="1:16" ht="15" customHeight="1" x14ac:dyDescent="0.2">
      <c r="A192" s="170" t="s">
        <v>326</v>
      </c>
      <c r="B192" s="170"/>
      <c r="C192" s="170"/>
      <c r="D192" s="170"/>
      <c r="E192" s="170"/>
      <c r="F192" s="170"/>
      <c r="G192" s="170"/>
      <c r="H192" s="170"/>
      <c r="I192" s="170"/>
      <c r="K192" s="172"/>
      <c r="L192" s="173"/>
      <c r="M192" s="173"/>
      <c r="N192" s="174"/>
      <c r="P192" s="3"/>
    </row>
    <row r="193" spans="1:16" ht="15" customHeight="1" x14ac:dyDescent="0.2">
      <c r="A193" s="31"/>
      <c r="B193" s="31"/>
      <c r="C193" s="34"/>
      <c r="D193" s="36" t="s">
        <v>354</v>
      </c>
      <c r="E193" s="31"/>
      <c r="F193" s="42"/>
      <c r="G193" s="39"/>
      <c r="H193" s="39"/>
      <c r="I193" s="61"/>
      <c r="K193" s="159"/>
      <c r="L193" s="160"/>
      <c r="M193" s="160"/>
      <c r="N193" s="161"/>
      <c r="P193" s="34"/>
    </row>
    <row r="194" spans="1:16" ht="15" customHeight="1" x14ac:dyDescent="0.2">
      <c r="A194" s="31" t="s">
        <v>327</v>
      </c>
      <c r="B194" s="31"/>
      <c r="C194" s="31" t="s">
        <v>393</v>
      </c>
      <c r="D194" s="36" t="s">
        <v>328</v>
      </c>
      <c r="E194" s="31" t="s">
        <v>329</v>
      </c>
      <c r="F194" s="42">
        <v>2</v>
      </c>
      <c r="G194" s="39">
        <v>402.28834499999999</v>
      </c>
      <c r="H194" s="39">
        <f t="shared" ref="H194:H205" si="94">F194*G194</f>
        <v>804.57668999999999</v>
      </c>
      <c r="I194" s="61">
        <f t="shared" ref="I194:I213" si="95">ROUND(H194*(1+$I$4),2)</f>
        <v>1027.44</v>
      </c>
      <c r="K194" s="63">
        <f t="shared" ref="K194" si="96">ROUND(G194*(1+$M$4),2)</f>
        <v>502.34</v>
      </c>
      <c r="L194" s="64">
        <f t="shared" ref="L194" si="97">F194*K194</f>
        <v>1004.68</v>
      </c>
      <c r="M194" s="65">
        <f t="shared" ref="M194" si="98">ROUND(L194*(1+$I$4),2)</f>
        <v>1282.98</v>
      </c>
      <c r="N194" s="66">
        <f t="shared" ref="N194" si="99">M194-I194</f>
        <v>255.53999999999996</v>
      </c>
      <c r="P194" s="34" t="s">
        <v>327</v>
      </c>
    </row>
    <row r="195" spans="1:16" ht="15" customHeight="1" x14ac:dyDescent="0.2">
      <c r="A195" s="31" t="s">
        <v>330</v>
      </c>
      <c r="B195" s="31"/>
      <c r="C195" s="31" t="s">
        <v>393</v>
      </c>
      <c r="D195" s="36" t="s">
        <v>331</v>
      </c>
      <c r="E195" s="31" t="s">
        <v>329</v>
      </c>
      <c r="F195" s="42">
        <v>1</v>
      </c>
      <c r="G195" s="39">
        <v>857.42288499999995</v>
      </c>
      <c r="H195" s="39">
        <f t="shared" si="94"/>
        <v>857.42288499999995</v>
      </c>
      <c r="I195" s="61">
        <f t="shared" si="95"/>
        <v>1094.93</v>
      </c>
      <c r="K195" s="63">
        <f t="shared" ref="K195:K206" si="100">ROUND(G195*(1+$M$4),2)</f>
        <v>1070.6600000000001</v>
      </c>
      <c r="L195" s="64">
        <f t="shared" ref="L195:L206" si="101">F195*K195</f>
        <v>1070.6600000000001</v>
      </c>
      <c r="M195" s="65">
        <f t="shared" ref="M195:M206" si="102">ROUND(L195*(1+$I$4),2)</f>
        <v>1367.23</v>
      </c>
      <c r="N195" s="66">
        <f t="shared" ref="N195:N206" si="103">M195-I195</f>
        <v>272.29999999999995</v>
      </c>
      <c r="P195" s="34" t="s">
        <v>330</v>
      </c>
    </row>
    <row r="196" spans="1:16" ht="15" customHeight="1" x14ac:dyDescent="0.2">
      <c r="A196" s="31" t="s">
        <v>332</v>
      </c>
      <c r="B196" s="31"/>
      <c r="C196" s="31" t="s">
        <v>393</v>
      </c>
      <c r="D196" s="36" t="s">
        <v>333</v>
      </c>
      <c r="E196" s="31" t="s">
        <v>329</v>
      </c>
      <c r="F196" s="42">
        <v>1</v>
      </c>
      <c r="G196" s="39">
        <v>74.034490000000005</v>
      </c>
      <c r="H196" s="39">
        <f t="shared" si="94"/>
        <v>74.034490000000005</v>
      </c>
      <c r="I196" s="61">
        <f t="shared" si="95"/>
        <v>94.54</v>
      </c>
      <c r="K196" s="63">
        <f t="shared" si="100"/>
        <v>92.45</v>
      </c>
      <c r="L196" s="64">
        <f t="shared" si="101"/>
        <v>92.45</v>
      </c>
      <c r="M196" s="65">
        <f t="shared" si="102"/>
        <v>118.06</v>
      </c>
      <c r="N196" s="66">
        <f t="shared" si="103"/>
        <v>23.519999999999996</v>
      </c>
      <c r="P196" s="34" t="s">
        <v>332</v>
      </c>
    </row>
    <row r="197" spans="1:16" ht="15" customHeight="1" x14ac:dyDescent="0.2">
      <c r="A197" s="31" t="s">
        <v>334</v>
      </c>
      <c r="B197" s="31"/>
      <c r="C197" s="31" t="s">
        <v>393</v>
      </c>
      <c r="D197" s="36" t="s">
        <v>335</v>
      </c>
      <c r="E197" s="31" t="s">
        <v>329</v>
      </c>
      <c r="F197" s="42">
        <v>2</v>
      </c>
      <c r="G197" s="39">
        <v>15.242394999999998</v>
      </c>
      <c r="H197" s="39">
        <f t="shared" si="94"/>
        <v>30.484789999999997</v>
      </c>
      <c r="I197" s="61">
        <f t="shared" si="95"/>
        <v>38.93</v>
      </c>
      <c r="K197" s="63">
        <f t="shared" si="100"/>
        <v>19.03</v>
      </c>
      <c r="L197" s="64">
        <f t="shared" si="101"/>
        <v>38.06</v>
      </c>
      <c r="M197" s="65">
        <f t="shared" si="102"/>
        <v>48.6</v>
      </c>
      <c r="N197" s="66">
        <f t="shared" si="103"/>
        <v>9.6700000000000017</v>
      </c>
      <c r="P197" s="34" t="s">
        <v>334</v>
      </c>
    </row>
    <row r="198" spans="1:16" ht="15" customHeight="1" x14ac:dyDescent="0.2">
      <c r="A198" s="31" t="s">
        <v>336</v>
      </c>
      <c r="B198" s="31"/>
      <c r="C198" s="31" t="s">
        <v>393</v>
      </c>
      <c r="D198" s="36" t="s">
        <v>337</v>
      </c>
      <c r="E198" s="31" t="s">
        <v>329</v>
      </c>
      <c r="F198" s="42">
        <v>1</v>
      </c>
      <c r="G198" s="39">
        <v>15.242394999999998</v>
      </c>
      <c r="H198" s="39">
        <f t="shared" si="94"/>
        <v>15.242394999999998</v>
      </c>
      <c r="I198" s="61">
        <f t="shared" si="95"/>
        <v>19.46</v>
      </c>
      <c r="K198" s="63">
        <f t="shared" si="100"/>
        <v>19.03</v>
      </c>
      <c r="L198" s="64">
        <f t="shared" si="101"/>
        <v>19.03</v>
      </c>
      <c r="M198" s="65">
        <f t="shared" si="102"/>
        <v>24.3</v>
      </c>
      <c r="N198" s="66">
        <f t="shared" si="103"/>
        <v>4.84</v>
      </c>
      <c r="P198" s="34" t="s">
        <v>336</v>
      </c>
    </row>
    <row r="199" spans="1:16" ht="15" customHeight="1" x14ac:dyDescent="0.2">
      <c r="A199" s="31" t="s">
        <v>338</v>
      </c>
      <c r="B199" s="31"/>
      <c r="C199" s="31" t="s">
        <v>393</v>
      </c>
      <c r="D199" s="36" t="s">
        <v>339</v>
      </c>
      <c r="E199" s="31" t="s">
        <v>329</v>
      </c>
      <c r="F199" s="42">
        <v>2</v>
      </c>
      <c r="G199" s="39">
        <v>15.242394999999998</v>
      </c>
      <c r="H199" s="39">
        <f t="shared" si="94"/>
        <v>30.484789999999997</v>
      </c>
      <c r="I199" s="61">
        <f t="shared" si="95"/>
        <v>38.93</v>
      </c>
      <c r="K199" s="63">
        <f t="shared" si="100"/>
        <v>19.03</v>
      </c>
      <c r="L199" s="64">
        <f t="shared" si="101"/>
        <v>38.06</v>
      </c>
      <c r="M199" s="65">
        <f t="shared" si="102"/>
        <v>48.6</v>
      </c>
      <c r="N199" s="66">
        <f t="shared" si="103"/>
        <v>9.6700000000000017</v>
      </c>
      <c r="P199" s="34" t="s">
        <v>338</v>
      </c>
    </row>
    <row r="200" spans="1:16" ht="15" customHeight="1" x14ac:dyDescent="0.2">
      <c r="A200" s="31" t="s">
        <v>340</v>
      </c>
      <c r="B200" s="31"/>
      <c r="C200" s="31" t="s">
        <v>393</v>
      </c>
      <c r="D200" s="36" t="s">
        <v>341</v>
      </c>
      <c r="E200" s="31" t="s">
        <v>329</v>
      </c>
      <c r="F200" s="42">
        <v>1</v>
      </c>
      <c r="G200" s="39">
        <v>15.242394999999998</v>
      </c>
      <c r="H200" s="39">
        <f t="shared" si="94"/>
        <v>15.242394999999998</v>
      </c>
      <c r="I200" s="61">
        <f t="shared" si="95"/>
        <v>19.46</v>
      </c>
      <c r="K200" s="63">
        <f t="shared" si="100"/>
        <v>19.03</v>
      </c>
      <c r="L200" s="64">
        <f t="shared" si="101"/>
        <v>19.03</v>
      </c>
      <c r="M200" s="65">
        <f t="shared" si="102"/>
        <v>24.3</v>
      </c>
      <c r="N200" s="66">
        <f t="shared" si="103"/>
        <v>4.84</v>
      </c>
      <c r="P200" s="34" t="s">
        <v>340</v>
      </c>
    </row>
    <row r="201" spans="1:16" ht="15" customHeight="1" x14ac:dyDescent="0.2">
      <c r="A201" s="31" t="s">
        <v>342</v>
      </c>
      <c r="B201" s="31"/>
      <c r="C201" s="31" t="s">
        <v>393</v>
      </c>
      <c r="D201" s="36" t="s">
        <v>343</v>
      </c>
      <c r="E201" s="31" t="s">
        <v>329</v>
      </c>
      <c r="F201" s="42">
        <v>1</v>
      </c>
      <c r="G201" s="39">
        <v>281.22500000000002</v>
      </c>
      <c r="H201" s="39">
        <f t="shared" si="94"/>
        <v>281.22500000000002</v>
      </c>
      <c r="I201" s="61">
        <f t="shared" si="95"/>
        <v>359.12</v>
      </c>
      <c r="K201" s="63">
        <f t="shared" si="100"/>
        <v>351.17</v>
      </c>
      <c r="L201" s="64">
        <f t="shared" si="101"/>
        <v>351.17</v>
      </c>
      <c r="M201" s="65">
        <f t="shared" si="102"/>
        <v>448.44</v>
      </c>
      <c r="N201" s="66">
        <f t="shared" si="103"/>
        <v>89.32</v>
      </c>
      <c r="P201" s="34" t="s">
        <v>342</v>
      </c>
    </row>
    <row r="202" spans="1:16" ht="15" customHeight="1" x14ac:dyDescent="0.2">
      <c r="A202" s="31" t="s">
        <v>344</v>
      </c>
      <c r="B202" s="31"/>
      <c r="C202" s="31" t="s">
        <v>393</v>
      </c>
      <c r="D202" s="36" t="s">
        <v>345</v>
      </c>
      <c r="E202" s="31" t="s">
        <v>329</v>
      </c>
      <c r="F202" s="42">
        <v>2</v>
      </c>
      <c r="G202" s="39">
        <v>32.389085000000001</v>
      </c>
      <c r="H202" s="39">
        <f t="shared" si="94"/>
        <v>64.778170000000003</v>
      </c>
      <c r="I202" s="61">
        <f t="shared" si="95"/>
        <v>82.72</v>
      </c>
      <c r="K202" s="63">
        <f t="shared" si="100"/>
        <v>40.44</v>
      </c>
      <c r="L202" s="64">
        <f t="shared" si="101"/>
        <v>80.88</v>
      </c>
      <c r="M202" s="65">
        <f t="shared" si="102"/>
        <v>103.28</v>
      </c>
      <c r="N202" s="66">
        <f t="shared" si="103"/>
        <v>20.560000000000002</v>
      </c>
      <c r="P202" s="34" t="s">
        <v>344</v>
      </c>
    </row>
    <row r="203" spans="1:16" ht="15" customHeight="1" x14ac:dyDescent="0.2">
      <c r="A203" s="31" t="s">
        <v>346</v>
      </c>
      <c r="B203" s="31"/>
      <c r="C203" s="31" t="s">
        <v>393</v>
      </c>
      <c r="D203" s="36" t="s">
        <v>347</v>
      </c>
      <c r="E203" s="31" t="s">
        <v>329</v>
      </c>
      <c r="F203" s="42">
        <v>2</v>
      </c>
      <c r="G203" s="39">
        <v>47.285975000000001</v>
      </c>
      <c r="H203" s="39">
        <f t="shared" si="94"/>
        <v>94.571950000000001</v>
      </c>
      <c r="I203" s="61">
        <f t="shared" si="95"/>
        <v>120.77</v>
      </c>
      <c r="K203" s="63">
        <f t="shared" si="100"/>
        <v>59.05</v>
      </c>
      <c r="L203" s="64">
        <f t="shared" si="101"/>
        <v>118.1</v>
      </c>
      <c r="M203" s="65">
        <f t="shared" si="102"/>
        <v>150.81</v>
      </c>
      <c r="N203" s="66">
        <f t="shared" si="103"/>
        <v>30.040000000000006</v>
      </c>
      <c r="P203" s="34" t="s">
        <v>346</v>
      </c>
    </row>
    <row r="204" spans="1:16" ht="15" customHeight="1" x14ac:dyDescent="0.2">
      <c r="A204" s="31" t="s">
        <v>348</v>
      </c>
      <c r="B204" s="31"/>
      <c r="C204" s="31" t="s">
        <v>393</v>
      </c>
      <c r="D204" s="36" t="s">
        <v>349</v>
      </c>
      <c r="E204" s="31" t="s">
        <v>329</v>
      </c>
      <c r="F204" s="42">
        <v>2</v>
      </c>
      <c r="G204" s="39">
        <v>180.78749999999999</v>
      </c>
      <c r="H204" s="39">
        <f t="shared" si="94"/>
        <v>361.57499999999999</v>
      </c>
      <c r="I204" s="61">
        <f t="shared" si="95"/>
        <v>461.73</v>
      </c>
      <c r="K204" s="63">
        <f t="shared" si="100"/>
        <v>225.75</v>
      </c>
      <c r="L204" s="64">
        <f t="shared" si="101"/>
        <v>451.5</v>
      </c>
      <c r="M204" s="65">
        <f t="shared" si="102"/>
        <v>576.57000000000005</v>
      </c>
      <c r="N204" s="66">
        <f t="shared" si="103"/>
        <v>114.84000000000003</v>
      </c>
      <c r="P204" s="34" t="s">
        <v>348</v>
      </c>
    </row>
    <row r="205" spans="1:16" ht="15" customHeight="1" x14ac:dyDescent="0.2">
      <c r="A205" s="31" t="s">
        <v>350</v>
      </c>
      <c r="B205" s="31"/>
      <c r="C205" s="31" t="s">
        <v>393</v>
      </c>
      <c r="D205" s="36" t="s">
        <v>351</v>
      </c>
      <c r="E205" s="31" t="s">
        <v>329</v>
      </c>
      <c r="F205" s="42">
        <v>1</v>
      </c>
      <c r="G205" s="39">
        <v>441.92500000000001</v>
      </c>
      <c r="H205" s="39">
        <f t="shared" si="94"/>
        <v>441.92500000000001</v>
      </c>
      <c r="I205" s="61">
        <f t="shared" si="95"/>
        <v>564.34</v>
      </c>
      <c r="K205" s="63">
        <f t="shared" si="100"/>
        <v>551.83000000000004</v>
      </c>
      <c r="L205" s="64">
        <f t="shared" si="101"/>
        <v>551.83000000000004</v>
      </c>
      <c r="M205" s="65">
        <f t="shared" si="102"/>
        <v>704.69</v>
      </c>
      <c r="N205" s="66">
        <f t="shared" si="103"/>
        <v>140.35000000000002</v>
      </c>
      <c r="P205" s="34" t="s">
        <v>350</v>
      </c>
    </row>
    <row r="206" spans="1:16" ht="15" customHeight="1" x14ac:dyDescent="0.2">
      <c r="A206" s="31" t="s">
        <v>352</v>
      </c>
      <c r="B206" s="31"/>
      <c r="C206" s="31" t="s">
        <v>393</v>
      </c>
      <c r="D206" s="36" t="s">
        <v>353</v>
      </c>
      <c r="E206" s="31" t="s">
        <v>329</v>
      </c>
      <c r="F206" s="42">
        <v>2</v>
      </c>
      <c r="G206" s="39">
        <v>146.67892500000002</v>
      </c>
      <c r="H206" s="39">
        <f t="shared" ref="H206" si="104">F206*G206</f>
        <v>293.35785000000004</v>
      </c>
      <c r="I206" s="61">
        <f t="shared" si="95"/>
        <v>374.62</v>
      </c>
      <c r="K206" s="63">
        <f t="shared" si="100"/>
        <v>183.16</v>
      </c>
      <c r="L206" s="64">
        <f t="shared" si="101"/>
        <v>366.32</v>
      </c>
      <c r="M206" s="65">
        <f t="shared" si="102"/>
        <v>467.79</v>
      </c>
      <c r="N206" s="66">
        <f t="shared" si="103"/>
        <v>93.170000000000016</v>
      </c>
      <c r="P206" s="34" t="s">
        <v>352</v>
      </c>
    </row>
    <row r="207" spans="1:16" ht="15" customHeight="1" x14ac:dyDescent="0.2">
      <c r="A207" s="31"/>
      <c r="B207" s="31"/>
      <c r="C207" s="31"/>
      <c r="D207" s="36" t="s">
        <v>355</v>
      </c>
      <c r="E207" s="31"/>
      <c r="F207" s="42"/>
      <c r="G207" s="39"/>
      <c r="H207" s="39">
        <f t="shared" ref="H207:H210" si="105">F207*G207</f>
        <v>0</v>
      </c>
      <c r="I207" s="61">
        <f t="shared" si="95"/>
        <v>0</v>
      </c>
      <c r="K207" s="63">
        <f t="shared" ref="K207:K213" si="106">ROUND(G207*(1+$M$4),2)</f>
        <v>0</v>
      </c>
      <c r="L207" s="64">
        <f t="shared" ref="L207:L213" si="107">F207*K207</f>
        <v>0</v>
      </c>
      <c r="M207" s="65">
        <f t="shared" ref="M207:M213" si="108">ROUND(L207*(1+$I$4),2)</f>
        <v>0</v>
      </c>
      <c r="N207" s="66">
        <f t="shared" ref="N207:N213" si="109">M207-I207</f>
        <v>0</v>
      </c>
      <c r="P207" s="34"/>
    </row>
    <row r="208" spans="1:16" ht="15" customHeight="1" x14ac:dyDescent="0.2">
      <c r="A208" s="31" t="s">
        <v>356</v>
      </c>
      <c r="B208" s="31"/>
      <c r="C208" s="31" t="s">
        <v>393</v>
      </c>
      <c r="D208" s="36" t="s">
        <v>357</v>
      </c>
      <c r="E208" s="31" t="s">
        <v>329</v>
      </c>
      <c r="F208" s="42">
        <v>26</v>
      </c>
      <c r="G208" s="39">
        <v>10.86332</v>
      </c>
      <c r="H208" s="39">
        <f t="shared" si="105"/>
        <v>282.44632000000001</v>
      </c>
      <c r="I208" s="61">
        <f t="shared" si="95"/>
        <v>360.68</v>
      </c>
      <c r="K208" s="63">
        <f t="shared" si="106"/>
        <v>13.57</v>
      </c>
      <c r="L208" s="64">
        <f t="shared" si="107"/>
        <v>352.82</v>
      </c>
      <c r="M208" s="65">
        <f t="shared" si="108"/>
        <v>450.55</v>
      </c>
      <c r="N208" s="66">
        <f t="shared" si="109"/>
        <v>89.87</v>
      </c>
      <c r="P208" s="34" t="s">
        <v>356</v>
      </c>
    </row>
    <row r="209" spans="1:16" ht="15" customHeight="1" x14ac:dyDescent="0.2">
      <c r="A209" s="31" t="s">
        <v>358</v>
      </c>
      <c r="B209" s="31"/>
      <c r="C209" s="31" t="s">
        <v>393</v>
      </c>
      <c r="D209" s="36" t="s">
        <v>359</v>
      </c>
      <c r="E209" s="31" t="s">
        <v>329</v>
      </c>
      <c r="F209" s="42">
        <v>48</v>
      </c>
      <c r="G209" s="39">
        <v>61.556134999999998</v>
      </c>
      <c r="H209" s="39">
        <f t="shared" si="105"/>
        <v>2954.6944800000001</v>
      </c>
      <c r="I209" s="61">
        <f t="shared" si="95"/>
        <v>3773.14</v>
      </c>
      <c r="K209" s="63">
        <f t="shared" si="106"/>
        <v>76.87</v>
      </c>
      <c r="L209" s="64">
        <f t="shared" si="107"/>
        <v>3689.76</v>
      </c>
      <c r="M209" s="65">
        <f t="shared" si="108"/>
        <v>4711.82</v>
      </c>
      <c r="N209" s="66">
        <f t="shared" si="109"/>
        <v>938.67999999999984</v>
      </c>
      <c r="P209" s="34" t="s">
        <v>358</v>
      </c>
    </row>
    <row r="210" spans="1:16" ht="15" customHeight="1" x14ac:dyDescent="0.2">
      <c r="A210" s="31"/>
      <c r="B210" s="31"/>
      <c r="C210" s="31"/>
      <c r="D210" s="36" t="s">
        <v>360</v>
      </c>
      <c r="E210" s="31"/>
      <c r="F210" s="42"/>
      <c r="G210" s="39"/>
      <c r="H210" s="39">
        <f t="shared" si="105"/>
        <v>0</v>
      </c>
      <c r="I210" s="61">
        <f t="shared" si="95"/>
        <v>0</v>
      </c>
      <c r="K210" s="63">
        <f t="shared" si="106"/>
        <v>0</v>
      </c>
      <c r="L210" s="64">
        <f t="shared" si="107"/>
        <v>0</v>
      </c>
      <c r="M210" s="65">
        <f t="shared" si="108"/>
        <v>0</v>
      </c>
      <c r="N210" s="66">
        <f t="shared" si="109"/>
        <v>0</v>
      </c>
      <c r="P210" s="34"/>
    </row>
    <row r="211" spans="1:16" ht="15" customHeight="1" x14ac:dyDescent="0.2">
      <c r="A211" s="31" t="s">
        <v>361</v>
      </c>
      <c r="B211" s="31"/>
      <c r="C211" s="31" t="s">
        <v>393</v>
      </c>
      <c r="D211" s="36" t="s">
        <v>362</v>
      </c>
      <c r="E211" s="31" t="s">
        <v>329</v>
      </c>
      <c r="F211" s="42">
        <v>26</v>
      </c>
      <c r="G211" s="39">
        <v>10.099995</v>
      </c>
      <c r="H211" s="39">
        <f t="shared" ref="H211:H213" si="110">F211*G211</f>
        <v>262.59987000000001</v>
      </c>
      <c r="I211" s="61">
        <f t="shared" si="95"/>
        <v>335.34</v>
      </c>
      <c r="K211" s="63">
        <f t="shared" si="106"/>
        <v>12.61</v>
      </c>
      <c r="L211" s="64">
        <f t="shared" si="107"/>
        <v>327.86</v>
      </c>
      <c r="M211" s="65">
        <f t="shared" si="108"/>
        <v>418.68</v>
      </c>
      <c r="N211" s="66">
        <f t="shared" si="109"/>
        <v>83.340000000000032</v>
      </c>
      <c r="P211" s="34" t="s">
        <v>361</v>
      </c>
    </row>
    <row r="212" spans="1:16" ht="15" customHeight="1" x14ac:dyDescent="0.2">
      <c r="A212" s="31" t="s">
        <v>363</v>
      </c>
      <c r="B212" s="31"/>
      <c r="C212" s="31" t="s">
        <v>393</v>
      </c>
      <c r="D212" s="36" t="s">
        <v>364</v>
      </c>
      <c r="E212" s="31" t="s">
        <v>329</v>
      </c>
      <c r="F212" s="42">
        <v>14</v>
      </c>
      <c r="G212" s="39">
        <v>1.36595</v>
      </c>
      <c r="H212" s="39">
        <f t="shared" si="110"/>
        <v>19.1233</v>
      </c>
      <c r="I212" s="61">
        <f t="shared" si="95"/>
        <v>24.42</v>
      </c>
      <c r="K212" s="63">
        <f t="shared" si="106"/>
        <v>1.71</v>
      </c>
      <c r="L212" s="64">
        <f t="shared" si="107"/>
        <v>23.939999999999998</v>
      </c>
      <c r="M212" s="65">
        <f t="shared" si="108"/>
        <v>30.57</v>
      </c>
      <c r="N212" s="66">
        <f t="shared" si="109"/>
        <v>6.1499999999999986</v>
      </c>
      <c r="P212" s="34" t="s">
        <v>363</v>
      </c>
    </row>
    <row r="213" spans="1:16" ht="15" customHeight="1" x14ac:dyDescent="0.2">
      <c r="A213" s="31" t="s">
        <v>365</v>
      </c>
      <c r="B213" s="31"/>
      <c r="C213" s="31" t="s">
        <v>393</v>
      </c>
      <c r="D213" s="36" t="s">
        <v>366</v>
      </c>
      <c r="E213" s="31" t="s">
        <v>329</v>
      </c>
      <c r="F213" s="42">
        <v>1</v>
      </c>
      <c r="G213" s="39">
        <v>633.9615</v>
      </c>
      <c r="H213" s="39">
        <f t="shared" si="110"/>
        <v>633.9615</v>
      </c>
      <c r="I213" s="61">
        <f t="shared" si="95"/>
        <v>809.57</v>
      </c>
      <c r="K213" s="63">
        <f t="shared" si="106"/>
        <v>791.63</v>
      </c>
      <c r="L213" s="64">
        <f t="shared" si="107"/>
        <v>791.63</v>
      </c>
      <c r="M213" s="65">
        <f t="shared" si="108"/>
        <v>1010.91</v>
      </c>
      <c r="N213" s="66">
        <f t="shared" si="109"/>
        <v>201.33999999999992</v>
      </c>
      <c r="P213" s="34" t="s">
        <v>365</v>
      </c>
    </row>
    <row r="214" spans="1:16" ht="15" customHeight="1" x14ac:dyDescent="0.2">
      <c r="A214" s="158"/>
      <c r="B214" s="158"/>
      <c r="C214" s="158"/>
      <c r="D214" s="158"/>
      <c r="E214" s="158"/>
      <c r="F214" s="158"/>
      <c r="G214" s="158"/>
      <c r="H214" s="158"/>
      <c r="I214" s="158"/>
      <c r="K214" s="159"/>
      <c r="L214" s="160"/>
      <c r="M214" s="160"/>
      <c r="N214" s="161"/>
      <c r="P214" s="3"/>
    </row>
    <row r="215" spans="1:16" ht="15" customHeight="1" x14ac:dyDescent="0.2">
      <c r="A215" s="168"/>
      <c r="B215" s="168"/>
      <c r="C215" s="168"/>
      <c r="D215" s="168"/>
      <c r="E215" s="168"/>
      <c r="F215" s="168"/>
      <c r="G215" s="168"/>
      <c r="H215" s="62">
        <f>SUM(H194:H213)</f>
        <v>7517.7468750000007</v>
      </c>
      <c r="I215" s="62">
        <f>SUM(I194:I213)+0.02</f>
        <v>9600.16</v>
      </c>
      <c r="K215" s="63">
        <f t="shared" ref="K215:K229" si="111">ROUND(G215*(1+$I$4),2)</f>
        <v>0</v>
      </c>
      <c r="L215" s="68">
        <f>SUM(L194:L213)</f>
        <v>9387.7800000000007</v>
      </c>
      <c r="M215" s="68">
        <f>SUM(M194:M213)</f>
        <v>11988.18</v>
      </c>
      <c r="N215" s="68">
        <f>SUM(N194:N213)</f>
        <v>2388.04</v>
      </c>
      <c r="P215" s="3"/>
    </row>
    <row r="216" spans="1:16" ht="5.65" customHeight="1" x14ac:dyDescent="0.2">
      <c r="A216" s="169"/>
      <c r="B216" s="169"/>
      <c r="C216" s="169"/>
      <c r="D216" s="169"/>
      <c r="E216" s="169"/>
      <c r="F216" s="169"/>
      <c r="G216" s="169"/>
      <c r="H216" s="169"/>
      <c r="I216" s="169"/>
      <c r="K216" s="176"/>
      <c r="L216" s="177"/>
      <c r="M216" s="177"/>
      <c r="N216" s="178"/>
      <c r="P216" s="3"/>
    </row>
    <row r="217" spans="1:16" ht="15" customHeight="1" x14ac:dyDescent="0.2">
      <c r="A217" s="170" t="s">
        <v>373</v>
      </c>
      <c r="B217" s="170"/>
      <c r="C217" s="170"/>
      <c r="D217" s="170"/>
      <c r="E217" s="170"/>
      <c r="F217" s="170"/>
      <c r="G217" s="170"/>
      <c r="H217" s="170"/>
      <c r="I217" s="170"/>
      <c r="K217" s="172"/>
      <c r="L217" s="173"/>
      <c r="M217" s="173"/>
      <c r="N217" s="174"/>
      <c r="P217" s="3"/>
    </row>
    <row r="218" spans="1:16" ht="15" customHeight="1" x14ac:dyDescent="0.2">
      <c r="A218" s="31" t="s">
        <v>367</v>
      </c>
      <c r="B218" s="31"/>
      <c r="C218" s="31" t="s">
        <v>393</v>
      </c>
      <c r="D218" s="36" t="s">
        <v>368</v>
      </c>
      <c r="E218" s="31" t="s">
        <v>54</v>
      </c>
      <c r="F218" s="39">
        <v>1</v>
      </c>
      <c r="G218" s="39">
        <v>2657.4958999999999</v>
      </c>
      <c r="H218" s="39">
        <f t="shared" ref="H218" si="112">F218*G218</f>
        <v>2657.4958999999999</v>
      </c>
      <c r="I218" s="61">
        <f t="shared" ref="I218:I220" si="113">ROUND(H218*(1+$I$4),2)</f>
        <v>3393.62</v>
      </c>
      <c r="K218" s="63">
        <f t="shared" ref="K218:K220" si="114">ROUND(G218*(1+$M$4),2)</f>
        <v>3318.42</v>
      </c>
      <c r="L218" s="64">
        <f t="shared" ref="L218:L220" si="115">F218*K218</f>
        <v>3318.42</v>
      </c>
      <c r="M218" s="65">
        <f t="shared" ref="M218:M220" si="116">ROUND(L218*(1+$I$4),2)</f>
        <v>4237.62</v>
      </c>
      <c r="N218" s="66">
        <f t="shared" ref="N218:N220" si="117">M218-I218</f>
        <v>844</v>
      </c>
      <c r="P218" s="34" t="s">
        <v>367</v>
      </c>
    </row>
    <row r="219" spans="1:16" ht="15" customHeight="1" x14ac:dyDescent="0.2">
      <c r="A219" s="31" t="s">
        <v>369</v>
      </c>
      <c r="B219" s="31"/>
      <c r="C219" s="31" t="s">
        <v>393</v>
      </c>
      <c r="D219" s="36" t="s">
        <v>370</v>
      </c>
      <c r="E219" s="31" t="s">
        <v>97</v>
      </c>
      <c r="F219" s="39">
        <v>5</v>
      </c>
      <c r="G219" s="39">
        <v>253.046255</v>
      </c>
      <c r="H219" s="39">
        <f t="shared" ref="H219:H220" si="118">F219*G219</f>
        <v>1265.2312750000001</v>
      </c>
      <c r="I219" s="61">
        <f t="shared" si="113"/>
        <v>1615.7</v>
      </c>
      <c r="K219" s="63">
        <f t="shared" si="114"/>
        <v>315.98</v>
      </c>
      <c r="L219" s="64">
        <f t="shared" si="115"/>
        <v>1579.9</v>
      </c>
      <c r="M219" s="65">
        <f t="shared" si="116"/>
        <v>2017.53</v>
      </c>
      <c r="N219" s="66">
        <f t="shared" si="117"/>
        <v>401.82999999999993</v>
      </c>
      <c r="P219" s="34" t="s">
        <v>369</v>
      </c>
    </row>
    <row r="220" spans="1:16" ht="15" customHeight="1" x14ac:dyDescent="0.2">
      <c r="A220" s="31" t="s">
        <v>371</v>
      </c>
      <c r="B220" s="31"/>
      <c r="C220" s="31" t="s">
        <v>393</v>
      </c>
      <c r="D220" s="36" t="s">
        <v>372</v>
      </c>
      <c r="E220" s="31" t="s">
        <v>54</v>
      </c>
      <c r="F220" s="39">
        <v>1</v>
      </c>
      <c r="G220" s="39">
        <v>509.29044000000005</v>
      </c>
      <c r="H220" s="39">
        <f t="shared" si="118"/>
        <v>509.29044000000005</v>
      </c>
      <c r="I220" s="61">
        <f t="shared" si="113"/>
        <v>650.36</v>
      </c>
      <c r="K220" s="63">
        <f t="shared" si="114"/>
        <v>635.95000000000005</v>
      </c>
      <c r="L220" s="64">
        <f t="shared" si="115"/>
        <v>635.95000000000005</v>
      </c>
      <c r="M220" s="65">
        <f t="shared" si="116"/>
        <v>812.11</v>
      </c>
      <c r="N220" s="66">
        <f t="shared" si="117"/>
        <v>161.75</v>
      </c>
      <c r="P220" s="34" t="s">
        <v>371</v>
      </c>
    </row>
    <row r="221" spans="1:16" ht="15" customHeight="1" x14ac:dyDescent="0.2">
      <c r="A221" s="158"/>
      <c r="B221" s="158"/>
      <c r="C221" s="158"/>
      <c r="D221" s="158"/>
      <c r="E221" s="158"/>
      <c r="F221" s="158"/>
      <c r="G221" s="158"/>
      <c r="H221" s="158"/>
      <c r="I221" s="158"/>
      <c r="K221" s="159"/>
      <c r="L221" s="160"/>
      <c r="M221" s="160"/>
      <c r="N221" s="161"/>
      <c r="P221" s="3"/>
    </row>
    <row r="222" spans="1:16" ht="15" customHeight="1" x14ac:dyDescent="0.2">
      <c r="A222" s="168"/>
      <c r="B222" s="168"/>
      <c r="C222" s="168"/>
      <c r="D222" s="168"/>
      <c r="E222" s="168"/>
      <c r="F222" s="168"/>
      <c r="G222" s="168"/>
      <c r="H222" s="62">
        <f>SUM(H218:H220)</f>
        <v>4432.0176149999998</v>
      </c>
      <c r="I222" s="62">
        <f>SUM(I218:I220)+0.01</f>
        <v>5659.69</v>
      </c>
      <c r="K222" s="63">
        <f t="shared" si="111"/>
        <v>0</v>
      </c>
      <c r="L222" s="68">
        <f>SUM(L218:L220)</f>
        <v>5534.2699999999995</v>
      </c>
      <c r="M222" s="68">
        <f>SUM(M218:M220)</f>
        <v>7067.2599999999993</v>
      </c>
      <c r="N222" s="68">
        <f>SUM(N218:N220)</f>
        <v>1407.58</v>
      </c>
      <c r="P222" s="3"/>
    </row>
    <row r="223" spans="1:16" ht="5.65" customHeight="1" x14ac:dyDescent="0.2">
      <c r="A223" s="169"/>
      <c r="B223" s="169"/>
      <c r="C223" s="169"/>
      <c r="D223" s="169"/>
      <c r="E223" s="169"/>
      <c r="F223" s="169"/>
      <c r="G223" s="169"/>
      <c r="H223" s="169"/>
      <c r="I223" s="169"/>
      <c r="K223" s="176"/>
      <c r="L223" s="177"/>
      <c r="M223" s="177"/>
      <c r="N223" s="178"/>
      <c r="P223" s="3"/>
    </row>
    <row r="224" spans="1:16" ht="15" customHeight="1" x14ac:dyDescent="0.2">
      <c r="A224" s="170" t="s">
        <v>380</v>
      </c>
      <c r="B224" s="170"/>
      <c r="C224" s="170"/>
      <c r="D224" s="170"/>
      <c r="E224" s="170"/>
      <c r="F224" s="170"/>
      <c r="G224" s="170"/>
      <c r="H224" s="170"/>
      <c r="I224" s="170"/>
      <c r="K224" s="172"/>
      <c r="L224" s="173"/>
      <c r="M224" s="173"/>
      <c r="N224" s="174"/>
      <c r="P224" s="3"/>
    </row>
    <row r="225" spans="1:224" ht="15" customHeight="1" x14ac:dyDescent="0.2">
      <c r="A225" s="31" t="s">
        <v>374</v>
      </c>
      <c r="B225" s="31"/>
      <c r="C225" s="31" t="s">
        <v>393</v>
      </c>
      <c r="D225" s="36" t="s">
        <v>375</v>
      </c>
      <c r="E225" s="31" t="s">
        <v>54</v>
      </c>
      <c r="F225" s="39">
        <v>1</v>
      </c>
      <c r="G225" s="39">
        <v>1867.67147</v>
      </c>
      <c r="H225" s="39">
        <f t="shared" ref="H225:H227" si="119">F225*G225</f>
        <v>1867.67147</v>
      </c>
      <c r="I225" s="61">
        <f t="shared" ref="I225:I227" si="120">ROUND(H225*(1+$I$4),2)</f>
        <v>2385.02</v>
      </c>
      <c r="K225" s="63">
        <f t="shared" ref="K225:K227" si="121">ROUND(G225*(1+$M$4),2)</f>
        <v>2332.16</v>
      </c>
      <c r="L225" s="64">
        <f t="shared" ref="L225:L227" si="122">F225*K225</f>
        <v>2332.16</v>
      </c>
      <c r="M225" s="65">
        <f t="shared" ref="M225:M227" si="123">ROUND(L225*(1+$I$4),2)</f>
        <v>2978.17</v>
      </c>
      <c r="N225" s="66">
        <f t="shared" ref="N225:N227" si="124">M225-I225</f>
        <v>593.15000000000009</v>
      </c>
      <c r="P225" s="34" t="s">
        <v>374</v>
      </c>
    </row>
    <row r="226" spans="1:224" ht="15" customHeight="1" x14ac:dyDescent="0.2">
      <c r="A226" s="31" t="s">
        <v>376</v>
      </c>
      <c r="B226" s="31"/>
      <c r="C226" s="31" t="s">
        <v>393</v>
      </c>
      <c r="D226" s="36" t="s">
        <v>377</v>
      </c>
      <c r="E226" s="31" t="s">
        <v>10</v>
      </c>
      <c r="F226" s="39">
        <v>48.02</v>
      </c>
      <c r="G226" s="39">
        <v>80.173230000000004</v>
      </c>
      <c r="H226" s="39">
        <f t="shared" si="119"/>
        <v>3849.9185046000002</v>
      </c>
      <c r="I226" s="61">
        <f t="shared" si="120"/>
        <v>4916.3500000000004</v>
      </c>
      <c r="K226" s="63">
        <f t="shared" si="121"/>
        <v>100.11</v>
      </c>
      <c r="L226" s="64">
        <f t="shared" si="122"/>
        <v>4807.2822000000006</v>
      </c>
      <c r="M226" s="65">
        <f t="shared" si="123"/>
        <v>6138.9</v>
      </c>
      <c r="N226" s="66">
        <f t="shared" si="124"/>
        <v>1222.5499999999993</v>
      </c>
      <c r="P226" s="34" t="s">
        <v>376</v>
      </c>
    </row>
    <row r="227" spans="1:224" ht="15" customHeight="1" x14ac:dyDescent="0.2">
      <c r="A227" s="31" t="s">
        <v>378</v>
      </c>
      <c r="B227" s="31"/>
      <c r="C227" s="31" t="s">
        <v>393</v>
      </c>
      <c r="D227" s="36" t="s">
        <v>379</v>
      </c>
      <c r="E227" s="31" t="s">
        <v>10</v>
      </c>
      <c r="F227" s="39">
        <v>3.62</v>
      </c>
      <c r="G227" s="39">
        <v>138.19396500000002</v>
      </c>
      <c r="H227" s="39">
        <f t="shared" si="119"/>
        <v>500.26215330000008</v>
      </c>
      <c r="I227" s="61">
        <f t="shared" si="120"/>
        <v>638.83000000000004</v>
      </c>
      <c r="K227" s="63">
        <f t="shared" si="121"/>
        <v>172.56</v>
      </c>
      <c r="L227" s="64">
        <f t="shared" si="122"/>
        <v>624.66719999999998</v>
      </c>
      <c r="M227" s="65">
        <f t="shared" si="123"/>
        <v>797.7</v>
      </c>
      <c r="N227" s="66">
        <f t="shared" si="124"/>
        <v>158.87</v>
      </c>
      <c r="P227" s="34" t="s">
        <v>378</v>
      </c>
    </row>
    <row r="228" spans="1:224" ht="15" customHeight="1" x14ac:dyDescent="0.2">
      <c r="A228" s="158"/>
      <c r="B228" s="158"/>
      <c r="C228" s="158"/>
      <c r="D228" s="158"/>
      <c r="E228" s="158"/>
      <c r="F228" s="158"/>
      <c r="G228" s="158"/>
      <c r="H228" s="158"/>
      <c r="I228" s="158"/>
      <c r="K228" s="159"/>
      <c r="L228" s="160"/>
      <c r="M228" s="160"/>
      <c r="N228" s="161"/>
      <c r="P228" s="3"/>
    </row>
    <row r="229" spans="1:224" ht="15" customHeight="1" x14ac:dyDescent="0.2">
      <c r="A229" s="168"/>
      <c r="B229" s="168"/>
      <c r="C229" s="168"/>
      <c r="D229" s="168"/>
      <c r="E229" s="168"/>
      <c r="F229" s="168"/>
      <c r="G229" s="168"/>
      <c r="H229" s="62">
        <f>SUM(H225:H227)</f>
        <v>6217.8521279000006</v>
      </c>
      <c r="I229" s="62">
        <f>SUM(I225:I227)</f>
        <v>7940.2000000000007</v>
      </c>
      <c r="K229" s="63">
        <f t="shared" si="111"/>
        <v>0</v>
      </c>
      <c r="L229" s="68">
        <f>SUM(L225:L227)</f>
        <v>7764.1094000000003</v>
      </c>
      <c r="M229" s="68">
        <f>SUM(M225:M227)</f>
        <v>9914.77</v>
      </c>
      <c r="N229" s="68">
        <f>SUM(N225:N227)</f>
        <v>1974.5699999999993</v>
      </c>
      <c r="P229" s="3"/>
    </row>
    <row r="230" spans="1:224" ht="5.65" customHeight="1" x14ac:dyDescent="0.2">
      <c r="A230" s="169"/>
      <c r="B230" s="169"/>
      <c r="C230" s="169"/>
      <c r="D230" s="169"/>
      <c r="E230" s="169"/>
      <c r="F230" s="169"/>
      <c r="G230" s="169"/>
      <c r="H230" s="169"/>
      <c r="I230" s="169"/>
      <c r="K230" s="176"/>
      <c r="L230" s="177"/>
      <c r="M230" s="177"/>
      <c r="N230" s="178"/>
      <c r="P230" s="3"/>
    </row>
    <row r="231" spans="1:224" ht="15" customHeight="1" x14ac:dyDescent="0.2">
      <c r="A231" s="170" t="s">
        <v>404</v>
      </c>
      <c r="B231" s="170"/>
      <c r="C231" s="170"/>
      <c r="D231" s="170"/>
      <c r="E231" s="170"/>
      <c r="F231" s="170"/>
      <c r="G231" s="170"/>
      <c r="H231" s="170"/>
      <c r="I231" s="170"/>
      <c r="K231" s="172"/>
      <c r="L231" s="173"/>
      <c r="M231" s="173"/>
      <c r="N231" s="174"/>
      <c r="P231" s="3"/>
    </row>
    <row r="232" spans="1:224" ht="15" customHeight="1" x14ac:dyDescent="0.2">
      <c r="A232" s="31">
        <v>24.1</v>
      </c>
      <c r="B232" s="31"/>
      <c r="C232" s="31" t="s">
        <v>393</v>
      </c>
      <c r="D232" s="36" t="s">
        <v>382</v>
      </c>
      <c r="E232" s="31" t="s">
        <v>10</v>
      </c>
      <c r="F232" s="39">
        <v>1510.23</v>
      </c>
      <c r="G232" s="39">
        <v>1.6793149999999999</v>
      </c>
      <c r="H232" s="39">
        <f t="shared" ref="H232" si="125">F232*G232</f>
        <v>2536.1518924499997</v>
      </c>
      <c r="I232" s="61">
        <f t="shared" ref="I232" si="126">ROUND(H232*(1+$I$4),2)</f>
        <v>3238.67</v>
      </c>
      <c r="K232" s="63">
        <f t="shared" ref="K232" si="127">ROUND(G232*(1+$M$4),2)</f>
        <v>2.1</v>
      </c>
      <c r="L232" s="64">
        <f t="shared" ref="L232" si="128">F232*K232</f>
        <v>3171.4830000000002</v>
      </c>
      <c r="M232" s="65">
        <f t="shared" ref="M232" si="129">ROUND(L232*(1+$I$4),2)</f>
        <v>4049.98</v>
      </c>
      <c r="N232" s="66">
        <f t="shared" ref="N232" si="130">M232-I232</f>
        <v>811.31</v>
      </c>
      <c r="P232" s="34" t="s">
        <v>381</v>
      </c>
    </row>
    <row r="233" spans="1:224" ht="15" customHeight="1" x14ac:dyDescent="0.2">
      <c r="A233" s="158"/>
      <c r="B233" s="158"/>
      <c r="C233" s="158"/>
      <c r="D233" s="158"/>
      <c r="E233" s="158"/>
      <c r="F233" s="158"/>
      <c r="G233" s="158"/>
      <c r="H233" s="158"/>
      <c r="I233" s="158"/>
      <c r="K233" s="159"/>
      <c r="L233" s="160"/>
      <c r="M233" s="160"/>
      <c r="N233" s="161"/>
      <c r="P233" s="3"/>
    </row>
    <row r="234" spans="1:224" ht="15" customHeight="1" x14ac:dyDescent="0.2">
      <c r="A234" s="168"/>
      <c r="B234" s="168"/>
      <c r="C234" s="168"/>
      <c r="D234" s="168"/>
      <c r="E234" s="168"/>
      <c r="F234" s="168"/>
      <c r="G234" s="168"/>
      <c r="H234" s="62">
        <f>SUM(H232)</f>
        <v>2536.1518924499997</v>
      </c>
      <c r="I234" s="62">
        <f>SUM(I232)</f>
        <v>3238.67</v>
      </c>
      <c r="K234" s="69"/>
      <c r="L234" s="68">
        <f>SUM(L232)</f>
        <v>3171.4830000000002</v>
      </c>
      <c r="M234" s="68">
        <f>SUM(M232)</f>
        <v>4049.98</v>
      </c>
      <c r="N234" s="68">
        <f>SUM(N232)</f>
        <v>811.31</v>
      </c>
      <c r="P234" s="3"/>
    </row>
    <row r="235" spans="1:224" ht="5.65" customHeight="1" x14ac:dyDescent="0.2">
      <c r="A235" s="169"/>
      <c r="B235" s="169"/>
      <c r="C235" s="169"/>
      <c r="D235" s="169"/>
      <c r="E235" s="169"/>
      <c r="F235" s="169"/>
      <c r="G235" s="169"/>
      <c r="H235" s="169"/>
      <c r="I235" s="169"/>
      <c r="K235" s="176"/>
      <c r="L235" s="177"/>
      <c r="M235" s="177"/>
      <c r="N235" s="178"/>
      <c r="P235" s="3"/>
    </row>
    <row r="236" spans="1:224" ht="14.1" customHeight="1" x14ac:dyDescent="0.2">
      <c r="A236" s="158"/>
      <c r="B236" s="158"/>
      <c r="C236" s="158"/>
      <c r="D236" s="158"/>
      <c r="E236" s="158"/>
      <c r="F236" s="158"/>
      <c r="G236" s="158"/>
      <c r="H236" s="158"/>
      <c r="I236" s="158"/>
      <c r="K236" s="159"/>
      <c r="L236" s="160"/>
      <c r="M236" s="160"/>
      <c r="N236" s="161"/>
      <c r="P236" s="3"/>
    </row>
    <row r="237" spans="1:224" ht="19.899999999999999" customHeight="1" x14ac:dyDescent="0.2">
      <c r="A237" s="157" t="s">
        <v>36</v>
      </c>
      <c r="B237" s="157"/>
      <c r="C237" s="157"/>
      <c r="D237" s="157"/>
      <c r="E237" s="157"/>
      <c r="F237" s="157"/>
      <c r="G237" s="157"/>
      <c r="H237" s="52">
        <f>SUM(H50,H42,H58,H65,H110,H77,H70,H229,H222,H215,H190,H151,H134,H234)</f>
        <v>187991.64291410003</v>
      </c>
      <c r="I237" s="108">
        <f>SUM(I50,I42,I58,I65,I110,I77,I70,I229,I222,I215,I190,I151,I134,I234)</f>
        <v>240065.42000000007</v>
      </c>
      <c r="J237" s="54">
        <f>240065.42-I237</f>
        <v>0</v>
      </c>
      <c r="K237" s="69"/>
      <c r="L237" s="52">
        <f>SUM(L50,L42,L58,L65,L110,L77,L70,L229,L222,L215,L190,L151,L134,L234)</f>
        <v>316846.79969999992</v>
      </c>
      <c r="M237" s="107">
        <f>SUM(M50,M42,M58,M65,M110,M77,M70,M229,M222,M215,M190,M151,M134,M234)</f>
        <v>404613.3</v>
      </c>
      <c r="N237" s="108">
        <f>SUM(N50,N42,N58,N65,N110,N77,N70,N229,N222,N215,N190,N151,N134,N234)</f>
        <v>164547.95999999996</v>
      </c>
      <c r="O237" s="54"/>
      <c r="P237" s="3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  <c r="HM237" s="7"/>
      <c r="HN237" s="7"/>
      <c r="HO237" s="7"/>
      <c r="HP237" s="7"/>
    </row>
    <row r="238" spans="1:224" ht="14.1" customHeight="1" x14ac:dyDescent="0.2">
      <c r="I238" s="1"/>
      <c r="K238" s="159"/>
      <c r="L238" s="160"/>
      <c r="M238" s="160"/>
      <c r="N238" s="161"/>
    </row>
    <row r="239" spans="1:224" ht="14.1" customHeight="1" x14ac:dyDescent="0.2">
      <c r="B239" s="153" t="s">
        <v>453</v>
      </c>
      <c r="C239" s="153"/>
      <c r="D239" s="153"/>
      <c r="E239" s="154">
        <f>I237</f>
        <v>240065.42000000007</v>
      </c>
      <c r="F239" s="153"/>
      <c r="G239" s="175">
        <f>I237+N237</f>
        <v>404613.38</v>
      </c>
      <c r="H239" s="175"/>
      <c r="J239" s="104"/>
      <c r="K239" s="105"/>
      <c r="L239" s="105"/>
      <c r="M239" s="105"/>
      <c r="N239" s="105"/>
    </row>
    <row r="240" spans="1:224" ht="14.1" customHeight="1" x14ac:dyDescent="0.2">
      <c r="B240" s="153" t="s">
        <v>454</v>
      </c>
      <c r="C240" s="153"/>
      <c r="D240" s="153"/>
      <c r="E240" s="154">
        <f>N237</f>
        <v>164547.95999999996</v>
      </c>
      <c r="F240" s="153"/>
      <c r="G240" s="175"/>
      <c r="H240" s="175"/>
      <c r="J240" s="104"/>
      <c r="K240" s="105"/>
      <c r="L240" s="105"/>
      <c r="M240" s="105"/>
      <c r="N240" s="105"/>
    </row>
    <row r="241" spans="1:16" ht="14.1" customHeight="1" x14ac:dyDescent="0.2">
      <c r="K241" s="201"/>
      <c r="L241" s="202"/>
      <c r="M241" s="202"/>
      <c r="N241" s="203"/>
    </row>
    <row r="242" spans="1:16" s="4" customFormat="1" ht="5.65" customHeight="1" x14ac:dyDescent="0.2">
      <c r="A242" s="167"/>
      <c r="B242" s="167"/>
      <c r="C242" s="167"/>
      <c r="D242" s="167"/>
      <c r="E242" s="167"/>
      <c r="F242" s="167"/>
      <c r="G242" s="167"/>
      <c r="H242" s="167"/>
      <c r="I242" s="167"/>
      <c r="K242" s="166"/>
      <c r="L242" s="166"/>
      <c r="M242" s="166"/>
      <c r="N242" s="166"/>
    </row>
    <row r="243" spans="1:16" s="47" customFormat="1" ht="19.899999999999999" customHeight="1" x14ac:dyDescent="0.2">
      <c r="A243" s="101" t="s">
        <v>394</v>
      </c>
      <c r="B243" s="198" t="s">
        <v>415</v>
      </c>
      <c r="C243" s="198"/>
      <c r="D243" s="198"/>
      <c r="E243" s="198"/>
      <c r="F243" s="198"/>
      <c r="G243" s="199" t="s">
        <v>2</v>
      </c>
      <c r="H243" s="199"/>
      <c r="I243" s="102">
        <v>44235</v>
      </c>
      <c r="K243" s="184" t="s">
        <v>391</v>
      </c>
      <c r="L243" s="184"/>
      <c r="M243" s="184"/>
      <c r="N243" s="184"/>
    </row>
    <row r="244" spans="1:16" s="47" customFormat="1" ht="19.899999999999999" customHeight="1" x14ac:dyDescent="0.2">
      <c r="A244" s="101" t="s">
        <v>3</v>
      </c>
      <c r="B244" s="200" t="s">
        <v>35</v>
      </c>
      <c r="C244" s="200"/>
      <c r="D244" s="200"/>
      <c r="E244" s="200"/>
      <c r="F244" s="200"/>
      <c r="G244" s="199" t="s">
        <v>4</v>
      </c>
      <c r="H244" s="199"/>
      <c r="I244" s="73">
        <v>0.27700000000000002</v>
      </c>
      <c r="K244" s="184" t="s">
        <v>383</v>
      </c>
      <c r="L244" s="184"/>
      <c r="M244" s="73">
        <v>0.2487</v>
      </c>
      <c r="N244" s="74"/>
    </row>
    <row r="245" spans="1:16" s="4" customFormat="1" ht="5.65" customHeight="1" x14ac:dyDescent="0.2">
      <c r="A245" s="163"/>
      <c r="B245" s="164"/>
      <c r="C245" s="164"/>
      <c r="D245" s="164"/>
      <c r="E245" s="164"/>
      <c r="F245" s="164"/>
      <c r="G245" s="164"/>
      <c r="H245" s="164"/>
      <c r="I245" s="165"/>
      <c r="K245" s="166"/>
      <c r="L245" s="166"/>
      <c r="M245" s="166"/>
      <c r="N245" s="166"/>
    </row>
    <row r="246" spans="1:16" ht="15" customHeight="1" x14ac:dyDescent="0.2">
      <c r="A246" s="171" t="s">
        <v>410</v>
      </c>
      <c r="B246" s="171"/>
      <c r="C246" s="171"/>
      <c r="D246" s="171"/>
      <c r="E246" s="171"/>
      <c r="F246" s="171"/>
      <c r="G246" s="171"/>
      <c r="H246" s="171"/>
      <c r="I246" s="171"/>
      <c r="K246" s="172">
        <f t="shared" ref="K246" si="131">ROUND(G246*(1+$I$4),2)</f>
        <v>0</v>
      </c>
      <c r="L246" s="173"/>
      <c r="M246" s="173"/>
      <c r="N246" s="174"/>
      <c r="P246" s="3"/>
    </row>
    <row r="247" spans="1:16" ht="15" customHeight="1" x14ac:dyDescent="0.2">
      <c r="A247" s="2" t="s">
        <v>386</v>
      </c>
      <c r="B247" s="31">
        <v>88489</v>
      </c>
      <c r="C247" s="31" t="s">
        <v>29</v>
      </c>
      <c r="D247" s="36" t="s">
        <v>108</v>
      </c>
      <c r="E247" s="31" t="s">
        <v>10</v>
      </c>
      <c r="F247" s="39">
        <v>385.70600000000002</v>
      </c>
      <c r="G247" s="39"/>
      <c r="H247" s="39">
        <f t="shared" ref="H247" si="132">F247*G247</f>
        <v>0</v>
      </c>
      <c r="I247" s="61">
        <f>ROUND(H247*(1+$I$4),2)</f>
        <v>0</v>
      </c>
      <c r="K247" s="76">
        <v>12.67</v>
      </c>
      <c r="L247" s="64">
        <f t="shared" ref="L247" si="133">F247*K247</f>
        <v>4886.8950199999999</v>
      </c>
      <c r="M247" s="65">
        <f>ROUND(L247*(1+$I$4),2)</f>
        <v>6240.56</v>
      </c>
      <c r="N247" s="66">
        <f t="shared" ref="N247" si="134">M247-I247</f>
        <v>6240.56</v>
      </c>
      <c r="P247" s="34" t="s">
        <v>386</v>
      </c>
    </row>
    <row r="248" spans="1:16" ht="15" customHeight="1" x14ac:dyDescent="0.2">
      <c r="A248" s="158"/>
      <c r="B248" s="158"/>
      <c r="C248" s="158"/>
      <c r="D248" s="158"/>
      <c r="E248" s="158"/>
      <c r="F248" s="158"/>
      <c r="G248" s="158"/>
      <c r="H248" s="158"/>
      <c r="I248" s="158"/>
      <c r="K248" s="159"/>
      <c r="L248" s="160"/>
      <c r="M248" s="160"/>
      <c r="N248" s="161"/>
      <c r="P248" s="3"/>
    </row>
    <row r="249" spans="1:16" ht="15" customHeight="1" x14ac:dyDescent="0.2">
      <c r="A249" s="168"/>
      <c r="B249" s="168"/>
      <c r="C249" s="168"/>
      <c r="D249" s="168"/>
      <c r="E249" s="168"/>
      <c r="F249" s="168"/>
      <c r="G249" s="168"/>
      <c r="H249" s="62">
        <f>SUM(H247:H247)</f>
        <v>0</v>
      </c>
      <c r="I249" s="62">
        <f>SUM(I247:I247)</f>
        <v>0</v>
      </c>
      <c r="K249" s="63">
        <f t="shared" ref="K249" si="135">ROUND(G249*(1+$I$4),2)</f>
        <v>0</v>
      </c>
      <c r="L249" s="68">
        <f>SUM(L247:L247)</f>
        <v>4886.8950199999999</v>
      </c>
      <c r="M249" s="68">
        <f>SUM(M247:M247)</f>
        <v>6240.56</v>
      </c>
      <c r="N249" s="68">
        <f>SUM(N247:N247)</f>
        <v>6240.56</v>
      </c>
      <c r="P249" s="3"/>
    </row>
    <row r="250" spans="1:16" ht="5.65" customHeight="1" x14ac:dyDescent="0.2">
      <c r="A250" s="169"/>
      <c r="B250" s="169"/>
      <c r="C250" s="169"/>
      <c r="D250" s="169"/>
      <c r="E250" s="169"/>
      <c r="F250" s="169"/>
      <c r="G250" s="169"/>
      <c r="H250" s="169"/>
      <c r="I250" s="169"/>
      <c r="K250" s="166"/>
      <c r="L250" s="166"/>
      <c r="M250" s="166"/>
      <c r="N250" s="166"/>
      <c r="P250" s="3"/>
    </row>
    <row r="251" spans="1:16" ht="15" customHeight="1" x14ac:dyDescent="0.2">
      <c r="A251" s="170" t="s">
        <v>411</v>
      </c>
      <c r="B251" s="170"/>
      <c r="C251" s="170"/>
      <c r="D251" s="170"/>
      <c r="E251" s="170"/>
      <c r="F251" s="170"/>
      <c r="G251" s="170"/>
      <c r="H251" s="170"/>
      <c r="I251" s="170"/>
      <c r="K251" s="172">
        <f t="shared" ref="K251" si="136">ROUND(G251*(1+$I$4),2)</f>
        <v>0</v>
      </c>
      <c r="L251" s="173"/>
      <c r="M251" s="173"/>
      <c r="N251" s="174"/>
      <c r="P251" s="3"/>
    </row>
    <row r="252" spans="1:16" ht="24.95" customHeight="1" x14ac:dyDescent="0.2">
      <c r="A252" s="31" t="s">
        <v>388</v>
      </c>
      <c r="B252" s="31">
        <v>92396</v>
      </c>
      <c r="C252" s="31" t="s">
        <v>392</v>
      </c>
      <c r="D252" s="36" t="s">
        <v>389</v>
      </c>
      <c r="E252" s="31" t="s">
        <v>10</v>
      </c>
      <c r="F252" s="39">
        <v>48.057199999999966</v>
      </c>
      <c r="G252" s="39"/>
      <c r="H252" s="39">
        <f t="shared" ref="H252:H253" si="137">F252*G252</f>
        <v>0</v>
      </c>
      <c r="I252" s="61">
        <f t="shared" ref="I252:I253" si="138">ROUND(H252*(1+$I$4),2)</f>
        <v>0</v>
      </c>
      <c r="K252" s="76">
        <v>55.47</v>
      </c>
      <c r="L252" s="64">
        <f t="shared" ref="L252" si="139">F252*K252</f>
        <v>2665.7328839999982</v>
      </c>
      <c r="M252" s="65">
        <f t="shared" ref="M252" si="140">ROUND(L252*(1+$I$4),2)</f>
        <v>3404.14</v>
      </c>
      <c r="N252" s="66">
        <f t="shared" ref="N252" si="141">M252-I252</f>
        <v>3404.14</v>
      </c>
      <c r="P252" s="34" t="s">
        <v>388</v>
      </c>
    </row>
    <row r="253" spans="1:16" ht="15" customHeight="1" x14ac:dyDescent="0.2">
      <c r="A253" s="31" t="s">
        <v>406</v>
      </c>
      <c r="B253" s="79" t="s">
        <v>408</v>
      </c>
      <c r="C253" s="32" t="s">
        <v>407</v>
      </c>
      <c r="D253" s="83" t="s">
        <v>405</v>
      </c>
      <c r="E253" s="84" t="s">
        <v>54</v>
      </c>
      <c r="F253" s="85">
        <v>1</v>
      </c>
      <c r="G253" s="86">
        <v>0</v>
      </c>
      <c r="H253" s="39">
        <f t="shared" si="137"/>
        <v>0</v>
      </c>
      <c r="I253" s="61">
        <f t="shared" si="138"/>
        <v>0</v>
      </c>
      <c r="K253" s="63">
        <v>16400</v>
      </c>
      <c r="L253" s="64">
        <f t="shared" ref="L253" si="142">F253*K253</f>
        <v>16400</v>
      </c>
      <c r="M253" s="65">
        <f t="shared" ref="M253" si="143">ROUND(L253*(1+$I$4),2)</f>
        <v>20942.8</v>
      </c>
      <c r="N253" s="66">
        <f t="shared" ref="N253" si="144">M253-I253</f>
        <v>20942.8</v>
      </c>
      <c r="P253" s="34" t="s">
        <v>387</v>
      </c>
    </row>
    <row r="254" spans="1:16" ht="15" customHeight="1" x14ac:dyDescent="0.2">
      <c r="A254" s="158"/>
      <c r="B254" s="158"/>
      <c r="C254" s="158"/>
      <c r="D254" s="158"/>
      <c r="E254" s="158"/>
      <c r="F254" s="158"/>
      <c r="G254" s="158"/>
      <c r="H254" s="158"/>
      <c r="I254" s="158"/>
      <c r="K254" s="69"/>
      <c r="L254" s="69"/>
      <c r="M254" s="69"/>
      <c r="N254" s="69"/>
      <c r="P254" s="3"/>
    </row>
    <row r="255" spans="1:16" ht="15" customHeight="1" x14ac:dyDescent="0.2">
      <c r="A255" s="168"/>
      <c r="B255" s="168"/>
      <c r="C255" s="168"/>
      <c r="D255" s="168"/>
      <c r="E255" s="168"/>
      <c r="F255" s="168"/>
      <c r="G255" s="168"/>
      <c r="H255" s="62">
        <f ca="1">SUM(H252:H284)</f>
        <v>0</v>
      </c>
      <c r="I255" s="62">
        <f ca="1">SUM(I252:I284)</f>
        <v>0</v>
      </c>
      <c r="K255" s="69"/>
      <c r="L255" s="110">
        <f>SUM(L252:L253)</f>
        <v>19065.732883999997</v>
      </c>
      <c r="M255" s="110">
        <f>SUM(M252:M253)</f>
        <v>24346.94</v>
      </c>
      <c r="N255" s="110">
        <f>SUM(N252:N253)</f>
        <v>24346.94</v>
      </c>
      <c r="P255" s="3"/>
    </row>
    <row r="256" spans="1:16" ht="5.65" customHeight="1" x14ac:dyDescent="0.2">
      <c r="A256" s="169"/>
      <c r="B256" s="169"/>
      <c r="C256" s="169"/>
      <c r="D256" s="169"/>
      <c r="E256" s="169"/>
      <c r="F256" s="169"/>
      <c r="G256" s="169"/>
      <c r="H256" s="169"/>
      <c r="I256" s="169"/>
      <c r="K256" s="166"/>
      <c r="L256" s="166"/>
      <c r="M256" s="166"/>
      <c r="N256" s="166"/>
      <c r="P256" s="3"/>
    </row>
    <row r="257" spans="1:183" ht="15" customHeight="1" x14ac:dyDescent="0.2">
      <c r="A257" s="170" t="s">
        <v>416</v>
      </c>
      <c r="B257" s="170"/>
      <c r="C257" s="170"/>
      <c r="D257" s="170"/>
      <c r="E257" s="170"/>
      <c r="F257" s="170"/>
      <c r="G257" s="170"/>
      <c r="H257" s="170"/>
      <c r="I257" s="170"/>
      <c r="K257" s="172">
        <f t="shared" ref="K257" si="145">ROUND(G257*(1+$I$4),2)</f>
        <v>0</v>
      </c>
      <c r="L257" s="173"/>
      <c r="M257" s="173"/>
      <c r="N257" s="174"/>
      <c r="P257" s="3"/>
    </row>
    <row r="258" spans="1:183" s="87" customFormat="1" ht="15" customHeight="1" x14ac:dyDescent="0.2">
      <c r="A258" s="156" t="s">
        <v>417</v>
      </c>
      <c r="B258" s="156"/>
      <c r="C258" s="156"/>
      <c r="D258" s="156"/>
      <c r="E258" s="156"/>
      <c r="F258" s="156"/>
      <c r="G258" s="156"/>
      <c r="H258" s="156"/>
      <c r="I258" s="156"/>
      <c r="J258" s="6"/>
      <c r="K258" s="195">
        <f t="shared" ref="K258" si="146">ROUND(G258*(1+$I$4),2)</f>
        <v>0</v>
      </c>
      <c r="L258" s="196"/>
      <c r="M258" s="196"/>
      <c r="N258" s="197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</row>
    <row r="259" spans="1:183" ht="15" customHeight="1" x14ac:dyDescent="0.2">
      <c r="A259" s="34" t="s">
        <v>13</v>
      </c>
      <c r="B259" s="31">
        <v>97628</v>
      </c>
      <c r="C259" s="31" t="s">
        <v>392</v>
      </c>
      <c r="D259" s="36" t="s">
        <v>396</v>
      </c>
      <c r="E259" s="31" t="s">
        <v>12</v>
      </c>
      <c r="F259" s="39">
        <v>36.56</v>
      </c>
      <c r="G259" s="39"/>
      <c r="H259" s="39">
        <f>F259*G259</f>
        <v>0</v>
      </c>
      <c r="I259" s="61">
        <f>ROUND(H259*(1+$I$4),2)</f>
        <v>0</v>
      </c>
      <c r="K259" s="63">
        <v>228.38</v>
      </c>
      <c r="L259" s="64">
        <f t="shared" ref="L259" si="147">F259*K259</f>
        <v>8349.5727999999999</v>
      </c>
      <c r="M259" s="65">
        <f>ROUND(L259*(1+$I$4),2)</f>
        <v>10662.4</v>
      </c>
      <c r="N259" s="66">
        <f>M259-I259</f>
        <v>10662.4</v>
      </c>
      <c r="P259" s="1"/>
    </row>
    <row r="260" spans="1:183" ht="15" customHeight="1" x14ac:dyDescent="0.2">
      <c r="A260" s="34" t="s">
        <v>418</v>
      </c>
      <c r="B260" s="31"/>
      <c r="C260" s="31" t="s">
        <v>393</v>
      </c>
      <c r="D260" s="36" t="s">
        <v>397</v>
      </c>
      <c r="E260" s="31" t="s">
        <v>12</v>
      </c>
      <c r="F260" s="39">
        <v>41.06</v>
      </c>
      <c r="G260" s="39"/>
      <c r="H260" s="39">
        <f t="shared" ref="H260:H262" si="148">F260*G260</f>
        <v>0</v>
      </c>
      <c r="I260" s="61">
        <f t="shared" ref="I260:I262" si="149">ROUND(H260*(1+$I$4),2)</f>
        <v>0</v>
      </c>
      <c r="K260" s="63">
        <v>4.3499999999999996</v>
      </c>
      <c r="L260" s="64">
        <f t="shared" ref="L260:L262" si="150">F260*K260</f>
        <v>178.61099999999999</v>
      </c>
      <c r="M260" s="65">
        <f t="shared" ref="M260:M262" si="151">ROUND(L260*(1+$I$4),2)</f>
        <v>228.09</v>
      </c>
      <c r="N260" s="66">
        <f t="shared" ref="N260:N262" si="152">M260-I260</f>
        <v>228.09</v>
      </c>
      <c r="P260" s="1"/>
    </row>
    <row r="261" spans="1:183" ht="15" customHeight="1" x14ac:dyDescent="0.2">
      <c r="A261" s="34" t="s">
        <v>419</v>
      </c>
      <c r="B261" s="31"/>
      <c r="C261" s="31" t="s">
        <v>393</v>
      </c>
      <c r="D261" s="36" t="s">
        <v>398</v>
      </c>
      <c r="E261" s="31" t="s">
        <v>12</v>
      </c>
      <c r="F261" s="39">
        <v>144</v>
      </c>
      <c r="G261" s="39"/>
      <c r="H261" s="39">
        <f t="shared" si="148"/>
        <v>0</v>
      </c>
      <c r="I261" s="61">
        <f t="shared" si="149"/>
        <v>0</v>
      </c>
      <c r="K261" s="63">
        <v>27.39</v>
      </c>
      <c r="L261" s="64">
        <f t="shared" si="150"/>
        <v>3944.16</v>
      </c>
      <c r="M261" s="65">
        <f t="shared" si="151"/>
        <v>5036.6899999999996</v>
      </c>
      <c r="N261" s="66">
        <f t="shared" si="152"/>
        <v>5036.6899999999996</v>
      </c>
      <c r="P261" s="1"/>
    </row>
    <row r="262" spans="1:183" ht="15" customHeight="1" x14ac:dyDescent="0.2">
      <c r="A262" s="34" t="s">
        <v>420</v>
      </c>
      <c r="B262" s="31">
        <v>42836</v>
      </c>
      <c r="C262" s="31" t="s">
        <v>30</v>
      </c>
      <c r="D262" s="36" t="s">
        <v>399</v>
      </c>
      <c r="E262" s="31" t="s">
        <v>10</v>
      </c>
      <c r="F262" s="39">
        <v>55</v>
      </c>
      <c r="G262" s="39"/>
      <c r="H262" s="39">
        <f t="shared" si="148"/>
        <v>0</v>
      </c>
      <c r="I262" s="61">
        <f t="shared" si="149"/>
        <v>0</v>
      </c>
      <c r="K262" s="76">
        <v>21.58</v>
      </c>
      <c r="L262" s="64">
        <f t="shared" si="150"/>
        <v>1186.8999999999999</v>
      </c>
      <c r="M262" s="65">
        <f t="shared" si="151"/>
        <v>1515.67</v>
      </c>
      <c r="N262" s="66">
        <f t="shared" si="152"/>
        <v>1515.67</v>
      </c>
      <c r="P262" s="1"/>
    </row>
    <row r="263" spans="1:183" s="87" customFormat="1" ht="15" customHeight="1" x14ac:dyDescent="0.2">
      <c r="A263" s="156" t="s">
        <v>421</v>
      </c>
      <c r="B263" s="156"/>
      <c r="C263" s="156"/>
      <c r="D263" s="156"/>
      <c r="E263" s="156"/>
      <c r="F263" s="156"/>
      <c r="G263" s="156"/>
      <c r="H263" s="156"/>
      <c r="I263" s="156"/>
      <c r="J263" s="6"/>
      <c r="K263" s="195">
        <f t="shared" ref="K263" si="153">ROUND(G263*(1+$I$4),2)</f>
        <v>0</v>
      </c>
      <c r="L263" s="196"/>
      <c r="M263" s="196"/>
      <c r="N263" s="197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</row>
    <row r="264" spans="1:183" ht="15" customHeight="1" x14ac:dyDescent="0.2">
      <c r="A264" s="34" t="s">
        <v>422</v>
      </c>
      <c r="B264" s="31"/>
      <c r="C264" s="31" t="s">
        <v>393</v>
      </c>
      <c r="D264" s="36" t="s">
        <v>400</v>
      </c>
      <c r="E264" s="31" t="s">
        <v>97</v>
      </c>
      <c r="F264" s="39">
        <v>40</v>
      </c>
      <c r="G264" s="39"/>
      <c r="H264" s="39">
        <f t="shared" ref="H264" si="154">F264*G264</f>
        <v>0</v>
      </c>
      <c r="I264" s="61">
        <f t="shared" ref="I264" si="155">ROUND(H264*(1+$I$4),2)</f>
        <v>0</v>
      </c>
      <c r="K264" s="63">
        <v>24.51</v>
      </c>
      <c r="L264" s="64">
        <f t="shared" ref="L264" si="156">F264*K264</f>
        <v>980.40000000000009</v>
      </c>
      <c r="M264" s="65">
        <f t="shared" ref="M264" si="157">ROUND(L264*(1+$I$4),2)</f>
        <v>1251.97</v>
      </c>
      <c r="N264" s="66">
        <f t="shared" ref="N264" si="158">M264-I264</f>
        <v>1251.97</v>
      </c>
      <c r="P264" s="1"/>
    </row>
    <row r="265" spans="1:183" ht="15" customHeight="1" x14ac:dyDescent="0.2">
      <c r="A265" s="34" t="s">
        <v>424</v>
      </c>
      <c r="B265" s="31">
        <v>88489</v>
      </c>
      <c r="C265" s="31" t="s">
        <v>29</v>
      </c>
      <c r="D265" s="36" t="s">
        <v>108</v>
      </c>
      <c r="E265" s="31" t="s">
        <v>10</v>
      </c>
      <c r="F265" s="39">
        <v>324</v>
      </c>
      <c r="G265" s="39"/>
      <c r="H265" s="39">
        <f t="shared" ref="H265:H268" si="159">F265*G265</f>
        <v>0</v>
      </c>
      <c r="I265" s="61">
        <f t="shared" ref="I265:I268" si="160">ROUND(H265*(1+$I$4),2)</f>
        <v>0</v>
      </c>
      <c r="K265" s="76">
        <v>12.67</v>
      </c>
      <c r="L265" s="64">
        <f t="shared" ref="L265:L268" si="161">F265*K265</f>
        <v>4105.08</v>
      </c>
      <c r="M265" s="65">
        <f t="shared" ref="M265:M268" si="162">ROUND(L265*(1+$I$4),2)</f>
        <v>5242.1899999999996</v>
      </c>
      <c r="N265" s="66">
        <f t="shared" ref="N265:N268" si="163">M265-I265</f>
        <v>5242.1899999999996</v>
      </c>
      <c r="P265" s="1"/>
    </row>
    <row r="266" spans="1:183" ht="15" customHeight="1" x14ac:dyDescent="0.2">
      <c r="A266" s="34" t="s">
        <v>423</v>
      </c>
      <c r="B266" s="31"/>
      <c r="C266" s="31" t="s">
        <v>393</v>
      </c>
      <c r="D266" s="36" t="s">
        <v>401</v>
      </c>
      <c r="E266" s="31" t="s">
        <v>10</v>
      </c>
      <c r="F266" s="39">
        <v>80</v>
      </c>
      <c r="G266" s="39"/>
      <c r="H266" s="39">
        <f t="shared" si="159"/>
        <v>0</v>
      </c>
      <c r="I266" s="61">
        <f t="shared" si="160"/>
        <v>0</v>
      </c>
      <c r="K266" s="63">
        <v>12.11</v>
      </c>
      <c r="L266" s="64">
        <f t="shared" si="161"/>
        <v>968.8</v>
      </c>
      <c r="M266" s="65">
        <f t="shared" si="162"/>
        <v>1237.1600000000001</v>
      </c>
      <c r="N266" s="66">
        <f t="shared" si="163"/>
        <v>1237.1600000000001</v>
      </c>
      <c r="P266" s="1"/>
    </row>
    <row r="267" spans="1:183" ht="15" customHeight="1" x14ac:dyDescent="0.2">
      <c r="A267" s="34" t="s">
        <v>425</v>
      </c>
      <c r="B267" s="31">
        <v>98504</v>
      </c>
      <c r="C267" s="31" t="s">
        <v>392</v>
      </c>
      <c r="D267" s="36" t="s">
        <v>402</v>
      </c>
      <c r="E267" s="31" t="s">
        <v>10</v>
      </c>
      <c r="F267" s="39">
        <v>40</v>
      </c>
      <c r="G267" s="39"/>
      <c r="H267" s="39">
        <f t="shared" si="159"/>
        <v>0</v>
      </c>
      <c r="I267" s="61">
        <f t="shared" si="160"/>
        <v>0</v>
      </c>
      <c r="K267" s="76">
        <v>8.98</v>
      </c>
      <c r="L267" s="64">
        <f t="shared" si="161"/>
        <v>359.20000000000005</v>
      </c>
      <c r="M267" s="65">
        <f t="shared" si="162"/>
        <v>458.7</v>
      </c>
      <c r="N267" s="66">
        <f t="shared" si="163"/>
        <v>458.7</v>
      </c>
      <c r="P267" s="1"/>
    </row>
    <row r="268" spans="1:183" ht="24.95" customHeight="1" x14ac:dyDescent="0.2">
      <c r="A268" s="34" t="s">
        <v>426</v>
      </c>
      <c r="B268" s="31">
        <v>92396</v>
      </c>
      <c r="C268" s="31" t="s">
        <v>392</v>
      </c>
      <c r="D268" s="36" t="s">
        <v>403</v>
      </c>
      <c r="E268" s="31" t="s">
        <v>10</v>
      </c>
      <c r="F268" s="39">
        <v>40</v>
      </c>
      <c r="G268" s="39"/>
      <c r="H268" s="39">
        <f t="shared" si="159"/>
        <v>0</v>
      </c>
      <c r="I268" s="61">
        <f t="shared" si="160"/>
        <v>0</v>
      </c>
      <c r="K268" s="76">
        <v>55.47</v>
      </c>
      <c r="L268" s="64">
        <f t="shared" si="161"/>
        <v>2218.8000000000002</v>
      </c>
      <c r="M268" s="65">
        <f t="shared" si="162"/>
        <v>2833.41</v>
      </c>
      <c r="N268" s="66">
        <f t="shared" si="163"/>
        <v>2833.41</v>
      </c>
      <c r="P268" s="1"/>
    </row>
    <row r="269" spans="1:183" ht="15" customHeight="1" x14ac:dyDescent="0.2">
      <c r="A269" s="158"/>
      <c r="B269" s="158"/>
      <c r="C269" s="158"/>
      <c r="D269" s="158"/>
      <c r="E269" s="158"/>
      <c r="F269" s="158"/>
      <c r="G269" s="158"/>
      <c r="H269" s="158"/>
      <c r="I269" s="158"/>
      <c r="K269" s="159"/>
      <c r="L269" s="160"/>
      <c r="M269" s="160"/>
      <c r="N269" s="161"/>
      <c r="P269" s="3"/>
    </row>
    <row r="270" spans="1:183" ht="15" customHeight="1" x14ac:dyDescent="0.2">
      <c r="A270" s="158"/>
      <c r="B270" s="158"/>
      <c r="C270" s="158"/>
      <c r="D270" s="158"/>
      <c r="E270" s="158"/>
      <c r="F270" s="158"/>
      <c r="G270" s="158"/>
      <c r="H270" s="158"/>
      <c r="I270" s="158"/>
      <c r="K270" s="69"/>
      <c r="L270" s="62">
        <f>SUM(L259:L268)</f>
        <v>22291.523799999999</v>
      </c>
      <c r="M270" s="62">
        <f>SUM(M259:M268)</f>
        <v>28466.28</v>
      </c>
      <c r="N270" s="62">
        <f>SUM(N259:N268)</f>
        <v>28466.28</v>
      </c>
      <c r="P270" s="3"/>
    </row>
    <row r="271" spans="1:183" ht="5.65" customHeight="1" x14ac:dyDescent="0.2">
      <c r="A271" s="169"/>
      <c r="B271" s="169"/>
      <c r="C271" s="169"/>
      <c r="D271" s="169"/>
      <c r="E271" s="169"/>
      <c r="F271" s="169"/>
      <c r="G271" s="169"/>
      <c r="H271" s="169"/>
      <c r="I271" s="169"/>
      <c r="K271" s="166"/>
      <c r="L271" s="166"/>
      <c r="M271" s="166"/>
      <c r="N271" s="166"/>
      <c r="P271" s="3"/>
    </row>
    <row r="272" spans="1:183" ht="15" customHeight="1" x14ac:dyDescent="0.2">
      <c r="A272" s="170" t="s">
        <v>459</v>
      </c>
      <c r="B272" s="170"/>
      <c r="C272" s="170"/>
      <c r="D272" s="170"/>
      <c r="E272" s="170"/>
      <c r="F272" s="170"/>
      <c r="G272" s="170"/>
      <c r="H272" s="170"/>
      <c r="I272" s="170"/>
      <c r="K272" s="172">
        <f t="shared" ref="K272" si="164">ROUND(G272*(1+$I$4),2)</f>
        <v>0</v>
      </c>
      <c r="L272" s="173"/>
      <c r="M272" s="173"/>
      <c r="N272" s="174"/>
      <c r="P272" s="3"/>
    </row>
    <row r="273" spans="1:183" s="87" customFormat="1" ht="15" customHeight="1" x14ac:dyDescent="0.2">
      <c r="A273" s="156" t="s">
        <v>460</v>
      </c>
      <c r="B273" s="156"/>
      <c r="C273" s="156"/>
      <c r="D273" s="156"/>
      <c r="E273" s="156"/>
      <c r="F273" s="156"/>
      <c r="G273" s="156"/>
      <c r="H273" s="156"/>
      <c r="I273" s="156"/>
      <c r="J273" s="6"/>
      <c r="K273" s="195"/>
      <c r="L273" s="196"/>
      <c r="M273" s="196"/>
      <c r="N273" s="197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6"/>
      <c r="FO273" s="6"/>
      <c r="FP273" s="6"/>
      <c r="FQ273" s="6"/>
      <c r="FR273" s="6"/>
      <c r="FS273" s="6"/>
      <c r="FT273" s="6"/>
      <c r="FU273" s="6"/>
      <c r="FV273" s="6"/>
      <c r="FW273" s="6"/>
      <c r="FX273" s="6"/>
      <c r="FY273" s="6"/>
      <c r="FZ273" s="6"/>
      <c r="GA273" s="6"/>
    </row>
    <row r="274" spans="1:183" ht="24.95" customHeight="1" x14ac:dyDescent="0.2">
      <c r="A274" s="31" t="s">
        <v>461</v>
      </c>
      <c r="B274" s="31">
        <v>94993</v>
      </c>
      <c r="C274" s="31" t="s">
        <v>29</v>
      </c>
      <c r="D274" s="36" t="s">
        <v>427</v>
      </c>
      <c r="E274" s="31" t="s">
        <v>10</v>
      </c>
      <c r="F274" s="39">
        <v>62.9</v>
      </c>
      <c r="G274" s="39">
        <v>0</v>
      </c>
      <c r="H274" s="39">
        <f t="shared" ref="H274:H276" si="165">F274*G274</f>
        <v>0</v>
      </c>
      <c r="I274" s="61">
        <f t="shared" ref="I274:I276" si="166">ROUND(H274*(1+$I$4),2)</f>
        <v>0</v>
      </c>
      <c r="K274" s="76">
        <v>68.66</v>
      </c>
      <c r="L274" s="64">
        <f t="shared" ref="L274:L276" si="167">F274*K274</f>
        <v>4318.7139999999999</v>
      </c>
      <c r="M274" s="65">
        <f t="shared" ref="M274:M276" si="168">ROUND(L274*(1+$I$4),2)</f>
        <v>5515</v>
      </c>
      <c r="N274" s="66">
        <f t="shared" ref="N274:N276" si="169">M274-I274</f>
        <v>5515</v>
      </c>
      <c r="P274" s="34" t="s">
        <v>388</v>
      </c>
    </row>
    <row r="275" spans="1:183" s="87" customFormat="1" ht="15" customHeight="1" x14ac:dyDescent="0.2">
      <c r="A275" s="156" t="s">
        <v>462</v>
      </c>
      <c r="B275" s="156"/>
      <c r="C275" s="156"/>
      <c r="D275" s="156"/>
      <c r="E275" s="156"/>
      <c r="F275" s="156"/>
      <c r="G275" s="156"/>
      <c r="H275" s="156"/>
      <c r="I275" s="156"/>
      <c r="J275" s="6"/>
      <c r="K275" s="150"/>
      <c r="L275" s="151"/>
      <c r="M275" s="151"/>
      <c r="N275" s="152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</row>
    <row r="276" spans="1:183" ht="24.95" customHeight="1" x14ac:dyDescent="0.2">
      <c r="A276" s="31" t="s">
        <v>463</v>
      </c>
      <c r="B276" s="31">
        <v>102253</v>
      </c>
      <c r="C276" s="31" t="s">
        <v>29</v>
      </c>
      <c r="D276" s="36" t="s">
        <v>430</v>
      </c>
      <c r="E276" s="31" t="s">
        <v>10</v>
      </c>
      <c r="F276" s="39">
        <v>22.63</v>
      </c>
      <c r="G276" s="39"/>
      <c r="H276" s="39">
        <f t="shared" si="165"/>
        <v>0</v>
      </c>
      <c r="I276" s="61">
        <f t="shared" si="166"/>
        <v>0</v>
      </c>
      <c r="K276" s="63">
        <v>611.14</v>
      </c>
      <c r="L276" s="64">
        <f t="shared" si="167"/>
        <v>13830.098199999999</v>
      </c>
      <c r="M276" s="65">
        <f t="shared" si="168"/>
        <v>17661.04</v>
      </c>
      <c r="N276" s="66">
        <f t="shared" si="169"/>
        <v>17661.04</v>
      </c>
      <c r="P276" s="34" t="s">
        <v>429</v>
      </c>
      <c r="Q276" s="3" t="s">
        <v>428</v>
      </c>
      <c r="R276" s="88">
        <v>0.3</v>
      </c>
    </row>
    <row r="277" spans="1:183" ht="24.95" customHeight="1" x14ac:dyDescent="0.2">
      <c r="A277" s="31" t="s">
        <v>464</v>
      </c>
      <c r="B277" s="31">
        <v>42768</v>
      </c>
      <c r="C277" s="31" t="s">
        <v>30</v>
      </c>
      <c r="D277" s="36" t="s">
        <v>451</v>
      </c>
      <c r="E277" s="31" t="s">
        <v>10</v>
      </c>
      <c r="F277" s="39">
        <v>56.26</v>
      </c>
      <c r="G277" s="39"/>
      <c r="H277" s="39"/>
      <c r="I277" s="61"/>
      <c r="K277" s="95">
        <v>326.38</v>
      </c>
      <c r="L277" s="64">
        <f t="shared" ref="L277" si="170">F277*K277</f>
        <v>18362.138800000001</v>
      </c>
      <c r="M277" s="65">
        <f t="shared" ref="M277" si="171">ROUND(L277*(1+$I$4),2)</f>
        <v>23448.45</v>
      </c>
      <c r="N277" s="66">
        <f t="shared" ref="N277" si="172">M277-I277</f>
        <v>23448.45</v>
      </c>
      <c r="P277" s="96"/>
      <c r="R277" s="88"/>
    </row>
    <row r="278" spans="1:183" ht="15" customHeight="1" x14ac:dyDescent="0.2">
      <c r="A278" s="31" t="s">
        <v>465</v>
      </c>
      <c r="B278" s="53" t="s">
        <v>456</v>
      </c>
      <c r="C278" s="106" t="s">
        <v>457</v>
      </c>
      <c r="D278" s="36" t="s">
        <v>455</v>
      </c>
      <c r="E278" s="31" t="s">
        <v>10</v>
      </c>
      <c r="F278" s="39">
        <f>48.53/2</f>
        <v>24.265000000000001</v>
      </c>
      <c r="G278" s="39"/>
      <c r="H278" s="39"/>
      <c r="I278" s="61"/>
      <c r="K278" s="95">
        <v>573.94000000000005</v>
      </c>
      <c r="L278" s="64">
        <f t="shared" ref="L278" si="173">F278*K278</f>
        <v>13926.654100000002</v>
      </c>
      <c r="M278" s="65">
        <f t="shared" ref="M278" si="174">ROUND(L278*(1+$I$4),2)</f>
        <v>17784.34</v>
      </c>
      <c r="N278" s="66">
        <f t="shared" ref="N278" si="175">M278-I278</f>
        <v>17784.34</v>
      </c>
      <c r="P278" s="96"/>
      <c r="R278" s="88"/>
    </row>
    <row r="279" spans="1:183" s="87" customFormat="1" ht="15" customHeight="1" x14ac:dyDescent="0.2">
      <c r="A279" s="156" t="s">
        <v>466</v>
      </c>
      <c r="B279" s="156"/>
      <c r="C279" s="156"/>
      <c r="D279" s="156"/>
      <c r="E279" s="156"/>
      <c r="F279" s="156"/>
      <c r="G279" s="156"/>
      <c r="H279" s="156"/>
      <c r="I279" s="156"/>
      <c r="J279" s="6"/>
      <c r="K279" s="150"/>
      <c r="L279" s="151"/>
      <c r="M279" s="151"/>
      <c r="N279" s="152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/>
      <c r="FR279" s="6"/>
      <c r="FS279" s="6"/>
      <c r="FT279" s="6"/>
      <c r="FU279" s="6"/>
      <c r="FV279" s="6"/>
      <c r="FW279" s="6"/>
      <c r="FX279" s="6"/>
      <c r="FY279" s="6"/>
      <c r="FZ279" s="6"/>
      <c r="GA279" s="6"/>
    </row>
    <row r="280" spans="1:183" ht="15" customHeight="1" x14ac:dyDescent="0.2">
      <c r="A280" s="31" t="s">
        <v>467</v>
      </c>
      <c r="B280" s="80">
        <v>96114</v>
      </c>
      <c r="C280" s="32" t="s">
        <v>29</v>
      </c>
      <c r="D280" s="83" t="s">
        <v>445</v>
      </c>
      <c r="E280" s="84" t="s">
        <v>10</v>
      </c>
      <c r="F280" s="85">
        <f>498.03*0.2</f>
        <v>99.605999999999995</v>
      </c>
      <c r="G280" s="86">
        <v>0</v>
      </c>
      <c r="H280" s="39">
        <f t="shared" ref="H280:H281" si="176">F280*G280</f>
        <v>0</v>
      </c>
      <c r="I280" s="61">
        <f t="shared" ref="I280:I281" si="177">ROUND(H280*(1+$I$4),2)</f>
        <v>0</v>
      </c>
      <c r="K280" s="63">
        <v>58.84</v>
      </c>
      <c r="L280" s="64">
        <f t="shared" ref="L280:L281" si="178">F280*K280</f>
        <v>5860.8170399999999</v>
      </c>
      <c r="M280" s="65">
        <f t="shared" ref="M280:M281" si="179">ROUND(L280*(1+$I$4),2)</f>
        <v>7484.26</v>
      </c>
      <c r="N280" s="66">
        <f t="shared" ref="N280:N281" si="180">M280-I280</f>
        <v>7484.26</v>
      </c>
      <c r="P280" s="34" t="s">
        <v>387</v>
      </c>
    </row>
    <row r="281" spans="1:183" ht="15" customHeight="1" x14ac:dyDescent="0.2">
      <c r="A281" s="31" t="s">
        <v>468</v>
      </c>
      <c r="B281" s="31">
        <v>43813</v>
      </c>
      <c r="C281" s="34" t="s">
        <v>30</v>
      </c>
      <c r="D281" s="33" t="s">
        <v>446</v>
      </c>
      <c r="E281" s="31" t="s">
        <v>10</v>
      </c>
      <c r="F281" s="39">
        <f>738.27*0.3</f>
        <v>221.48099999999999</v>
      </c>
      <c r="G281" s="39">
        <v>0</v>
      </c>
      <c r="H281" s="39">
        <f t="shared" si="176"/>
        <v>0</v>
      </c>
      <c r="I281" s="61">
        <f t="shared" si="177"/>
        <v>0</v>
      </c>
      <c r="K281" s="63">
        <v>136.68</v>
      </c>
      <c r="L281" s="64">
        <f t="shared" si="178"/>
        <v>30272.023079999999</v>
      </c>
      <c r="M281" s="65">
        <f t="shared" si="179"/>
        <v>38657.370000000003</v>
      </c>
      <c r="N281" s="66">
        <f t="shared" si="180"/>
        <v>38657.370000000003</v>
      </c>
      <c r="P281" s="34" t="s">
        <v>387</v>
      </c>
    </row>
    <row r="282" spans="1:183" ht="24.95" customHeight="1" x14ac:dyDescent="0.2">
      <c r="A282" s="31" t="s">
        <v>469</v>
      </c>
      <c r="B282" s="31">
        <v>87275</v>
      </c>
      <c r="C282" s="34" t="s">
        <v>29</v>
      </c>
      <c r="D282" s="33" t="s">
        <v>448</v>
      </c>
      <c r="E282" s="31" t="s">
        <v>10</v>
      </c>
      <c r="F282" s="39">
        <f>629.61*0.1</f>
        <v>62.961000000000006</v>
      </c>
      <c r="G282" s="39">
        <v>0</v>
      </c>
      <c r="H282" s="39">
        <f t="shared" ref="H282" si="181">F282*G282</f>
        <v>0</v>
      </c>
      <c r="I282" s="61">
        <f t="shared" ref="I282" si="182">ROUND(H282*(1+$I$4),2)</f>
        <v>0</v>
      </c>
      <c r="K282" s="63">
        <v>67.34</v>
      </c>
      <c r="L282" s="64">
        <f t="shared" ref="L282" si="183">F282*K282</f>
        <v>4239.793740000001</v>
      </c>
      <c r="M282" s="65">
        <f t="shared" ref="M282" si="184">ROUND(L282*(1+$I$4),2)</f>
        <v>5414.22</v>
      </c>
      <c r="N282" s="66">
        <f t="shared" ref="N282" si="185">M282-I282</f>
        <v>5414.22</v>
      </c>
      <c r="P282" s="96"/>
    </row>
    <row r="283" spans="1:183" ht="15" customHeight="1" x14ac:dyDescent="0.2">
      <c r="A283" s="31" t="s">
        <v>511</v>
      </c>
      <c r="B283" s="139">
        <v>43837</v>
      </c>
      <c r="C283" s="140" t="s">
        <v>30</v>
      </c>
      <c r="D283" s="141" t="s">
        <v>510</v>
      </c>
      <c r="E283" s="139" t="s">
        <v>97</v>
      </c>
      <c r="F283" s="39">
        <v>20</v>
      </c>
      <c r="G283" s="39">
        <v>0</v>
      </c>
      <c r="H283" s="39">
        <f t="shared" ref="H283" si="186">F283*G283</f>
        <v>0</v>
      </c>
      <c r="I283" s="61">
        <f t="shared" ref="I283" si="187">ROUND(H283*(1+$I$4),2)</f>
        <v>0</v>
      </c>
      <c r="K283" s="63">
        <v>45.82</v>
      </c>
      <c r="L283" s="64">
        <f t="shared" ref="L283" si="188">F283*K283</f>
        <v>916.4</v>
      </c>
      <c r="M283" s="65">
        <f t="shared" ref="M283" si="189">ROUND(L283*(1+$I$4),2)</f>
        <v>1170.24</v>
      </c>
      <c r="N283" s="66">
        <f t="shared" ref="N283" si="190">M283-I283</f>
        <v>1170.24</v>
      </c>
      <c r="P283" s="96"/>
    </row>
    <row r="284" spans="1:183" ht="15" customHeight="1" x14ac:dyDescent="0.2">
      <c r="A284" s="31" t="s">
        <v>519</v>
      </c>
      <c r="B284" s="31" t="s">
        <v>408</v>
      </c>
      <c r="C284" s="34" t="s">
        <v>407</v>
      </c>
      <c r="D284" s="33" t="s">
        <v>409</v>
      </c>
      <c r="E284" s="31" t="s">
        <v>11</v>
      </c>
      <c r="F284" s="39">
        <v>105</v>
      </c>
      <c r="G284" s="39">
        <v>0</v>
      </c>
      <c r="H284" s="39">
        <f t="shared" ref="H284" si="191">F284*G284</f>
        <v>0</v>
      </c>
      <c r="I284" s="61">
        <f t="shared" ref="I284" si="192">ROUND(H284*(1+$I$4),2)</f>
        <v>0</v>
      </c>
      <c r="K284" s="63">
        <v>198</v>
      </c>
      <c r="L284" s="64">
        <f t="shared" ref="L284" si="193">F284*K284</f>
        <v>20790</v>
      </c>
      <c r="M284" s="65">
        <f t="shared" ref="M284" si="194">ROUND(L284*(1+$I$4),2)</f>
        <v>26548.83</v>
      </c>
      <c r="N284" s="66">
        <f t="shared" ref="N284" si="195">M284-I284</f>
        <v>26548.83</v>
      </c>
      <c r="P284" s="34" t="s">
        <v>387</v>
      </c>
    </row>
    <row r="285" spans="1:183" s="87" customFormat="1" ht="15" customHeight="1" x14ac:dyDescent="0.2">
      <c r="A285" s="156" t="s">
        <v>470</v>
      </c>
      <c r="B285" s="156"/>
      <c r="C285" s="156"/>
      <c r="D285" s="156"/>
      <c r="E285" s="156"/>
      <c r="F285" s="156"/>
      <c r="G285" s="156"/>
      <c r="H285" s="156"/>
      <c r="I285" s="156"/>
      <c r="J285" s="6"/>
      <c r="K285" s="150"/>
      <c r="L285" s="151"/>
      <c r="M285" s="151"/>
      <c r="N285" s="152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6"/>
      <c r="FH285" s="6"/>
      <c r="FI285" s="6"/>
      <c r="FJ285" s="6"/>
      <c r="FK285" s="6"/>
      <c r="FL285" s="6"/>
      <c r="FM285" s="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</row>
    <row r="286" spans="1:183" ht="15" customHeight="1" x14ac:dyDescent="0.2">
      <c r="A286" s="31" t="s">
        <v>447</v>
      </c>
      <c r="B286" s="80">
        <v>102166</v>
      </c>
      <c r="C286" s="32" t="s">
        <v>29</v>
      </c>
      <c r="D286" s="83" t="s">
        <v>449</v>
      </c>
      <c r="E286" s="84" t="s">
        <v>10</v>
      </c>
      <c r="F286" s="85">
        <v>12</v>
      </c>
      <c r="G286" s="86">
        <v>0</v>
      </c>
      <c r="H286" s="39">
        <f t="shared" ref="H286" si="196">F286*G286</f>
        <v>0</v>
      </c>
      <c r="I286" s="61">
        <f t="shared" ref="I286" si="197">ROUND(H286*(1+$I$4),2)</f>
        <v>0</v>
      </c>
      <c r="K286" s="63">
        <v>233.51</v>
      </c>
      <c r="L286" s="64">
        <f t="shared" ref="L286" si="198">F286*K286</f>
        <v>2802.12</v>
      </c>
      <c r="M286" s="65">
        <f t="shared" ref="M286" si="199">ROUND(L286*(1+$I$4),2)</f>
        <v>3578.31</v>
      </c>
      <c r="N286" s="66">
        <f t="shared" ref="N286" si="200">M286-I286</f>
        <v>3578.31</v>
      </c>
      <c r="P286" s="34" t="s">
        <v>387</v>
      </c>
    </row>
    <row r="287" spans="1:183" ht="15" customHeight="1" x14ac:dyDescent="0.2">
      <c r="A287" s="31" t="s">
        <v>471</v>
      </c>
      <c r="B287" s="80">
        <v>90830</v>
      </c>
      <c r="C287" s="32" t="s">
        <v>29</v>
      </c>
      <c r="D287" s="83" t="s">
        <v>450</v>
      </c>
      <c r="E287" s="84" t="s">
        <v>11</v>
      </c>
      <c r="F287" s="85">
        <v>12</v>
      </c>
      <c r="G287" s="86"/>
      <c r="H287" s="39"/>
      <c r="I287" s="61"/>
      <c r="K287" s="95">
        <v>143.97999999999999</v>
      </c>
      <c r="L287" s="64">
        <f t="shared" ref="L287" si="201">F287*K287</f>
        <v>1727.7599999999998</v>
      </c>
      <c r="M287" s="65">
        <f t="shared" ref="M287" si="202">ROUND(L287*(1+$I$4),2)</f>
        <v>2206.35</v>
      </c>
      <c r="N287" s="66">
        <f t="shared" ref="N287" si="203">M287-I287</f>
        <v>2206.35</v>
      </c>
      <c r="P287" s="96"/>
    </row>
    <row r="288" spans="1:183" s="87" customFormat="1" ht="15" customHeight="1" x14ac:dyDescent="0.2">
      <c r="A288" s="156" t="s">
        <v>472</v>
      </c>
      <c r="B288" s="156"/>
      <c r="C288" s="156"/>
      <c r="D288" s="156"/>
      <c r="E288" s="156"/>
      <c r="F288" s="156"/>
      <c r="G288" s="156"/>
      <c r="H288" s="156"/>
      <c r="I288" s="156"/>
      <c r="J288" s="6"/>
      <c r="K288" s="150"/>
      <c r="L288" s="151"/>
      <c r="M288" s="151"/>
      <c r="N288" s="152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</row>
    <row r="289" spans="1:183" ht="15" customHeight="1" x14ac:dyDescent="0.2">
      <c r="A289" s="48" t="s">
        <v>473</v>
      </c>
      <c r="B289" s="31">
        <v>43524</v>
      </c>
      <c r="C289" s="34" t="s">
        <v>30</v>
      </c>
      <c r="D289" s="36" t="s">
        <v>509</v>
      </c>
      <c r="E289" s="31" t="s">
        <v>97</v>
      </c>
      <c r="F289" s="42">
        <v>1</v>
      </c>
      <c r="G289" s="39"/>
      <c r="H289" s="39"/>
      <c r="I289" s="61"/>
      <c r="K289" s="63">
        <v>1331.93</v>
      </c>
      <c r="L289" s="64">
        <f t="shared" ref="L289" si="204">F289*K289</f>
        <v>1331.93</v>
      </c>
      <c r="M289" s="65">
        <f t="shared" ref="M289" si="205">ROUND(L289*(1+$I$4),2)</f>
        <v>1700.87</v>
      </c>
      <c r="N289" s="66">
        <f t="shared" ref="N289" si="206">M289-I289</f>
        <v>1700.87</v>
      </c>
      <c r="P289" s="34"/>
      <c r="Q289" s="42">
        <v>8432.2999999999993</v>
      </c>
    </row>
    <row r="290" spans="1:183" ht="15" customHeight="1" x14ac:dyDescent="0.2">
      <c r="A290" s="48"/>
      <c r="B290" s="31"/>
      <c r="C290" s="34"/>
      <c r="D290" s="36" t="s">
        <v>302</v>
      </c>
      <c r="E290" s="31"/>
      <c r="F290" s="42"/>
      <c r="G290" s="39"/>
      <c r="H290" s="39"/>
      <c r="I290" s="61"/>
      <c r="K290" s="150"/>
      <c r="L290" s="151"/>
      <c r="M290" s="151"/>
      <c r="N290" s="152"/>
      <c r="P290" s="34" t="s">
        <v>387</v>
      </c>
    </row>
    <row r="291" spans="1:183" ht="15" customHeight="1" x14ac:dyDescent="0.2">
      <c r="A291" s="48" t="s">
        <v>473</v>
      </c>
      <c r="B291" s="31">
        <v>91926</v>
      </c>
      <c r="C291" s="34" t="s">
        <v>29</v>
      </c>
      <c r="D291" s="36" t="s">
        <v>432</v>
      </c>
      <c r="E291" s="31" t="s">
        <v>97</v>
      </c>
      <c r="F291" s="42">
        <f>Q291*1.1</f>
        <v>9275.5300000000007</v>
      </c>
      <c r="G291" s="39"/>
      <c r="H291" s="39"/>
      <c r="I291" s="61"/>
      <c r="K291" s="63">
        <v>4.09</v>
      </c>
      <c r="L291" s="64">
        <f t="shared" ref="L291" si="207">F291*K291</f>
        <v>37936.917699999998</v>
      </c>
      <c r="M291" s="65">
        <f t="shared" ref="M291" si="208">ROUND(L291*(1+$I$4),2)</f>
        <v>48445.440000000002</v>
      </c>
      <c r="N291" s="66">
        <f t="shared" ref="N291" si="209">M291-I291</f>
        <v>48445.440000000002</v>
      </c>
      <c r="P291" s="34"/>
      <c r="Q291" s="42">
        <v>8432.2999999999993</v>
      </c>
    </row>
    <row r="292" spans="1:183" ht="15" customHeight="1" x14ac:dyDescent="0.2">
      <c r="A292" s="48" t="s">
        <v>474</v>
      </c>
      <c r="B292" s="80">
        <v>91928</v>
      </c>
      <c r="C292" s="34" t="s">
        <v>29</v>
      </c>
      <c r="D292" s="83" t="s">
        <v>434</v>
      </c>
      <c r="E292" s="84" t="s">
        <v>97</v>
      </c>
      <c r="F292" s="42">
        <f t="shared" ref="F292:F297" si="210">Q292*1.1</f>
        <v>1215.5</v>
      </c>
      <c r="G292" s="86"/>
      <c r="H292" s="39"/>
      <c r="I292" s="61"/>
      <c r="K292" s="63">
        <v>6.54</v>
      </c>
      <c r="L292" s="64">
        <f t="shared" ref="L292:L297" si="211">F292*K292</f>
        <v>7949.37</v>
      </c>
      <c r="M292" s="65">
        <f t="shared" ref="M292:M297" si="212">ROUND(L292*(1+$I$4),2)</f>
        <v>10151.35</v>
      </c>
      <c r="N292" s="66">
        <f t="shared" ref="N292:N297" si="213">M292-I292</f>
        <v>10151.35</v>
      </c>
      <c r="P292" s="34"/>
      <c r="Q292" s="85">
        <v>1105</v>
      </c>
    </row>
    <row r="293" spans="1:183" ht="15" customHeight="1" x14ac:dyDescent="0.2">
      <c r="A293" s="48" t="s">
        <v>475</v>
      </c>
      <c r="B293" s="80">
        <v>91930</v>
      </c>
      <c r="C293" s="34" t="s">
        <v>29</v>
      </c>
      <c r="D293" s="83" t="s">
        <v>436</v>
      </c>
      <c r="E293" s="84" t="s">
        <v>97</v>
      </c>
      <c r="F293" s="42">
        <f t="shared" si="210"/>
        <v>2266.6600000000003</v>
      </c>
      <c r="G293" s="86"/>
      <c r="H293" s="39"/>
      <c r="I293" s="61"/>
      <c r="K293" s="63">
        <v>8.92</v>
      </c>
      <c r="L293" s="64">
        <f t="shared" si="211"/>
        <v>20218.607200000002</v>
      </c>
      <c r="M293" s="65">
        <f t="shared" si="212"/>
        <v>25819.16</v>
      </c>
      <c r="N293" s="66">
        <f t="shared" si="213"/>
        <v>25819.16</v>
      </c>
      <c r="P293" s="34"/>
      <c r="Q293" s="85">
        <v>2060.6</v>
      </c>
    </row>
    <row r="294" spans="1:183" ht="15" customHeight="1" x14ac:dyDescent="0.2">
      <c r="A294" s="48" t="s">
        <v>476</v>
      </c>
      <c r="B294" s="80">
        <v>92979</v>
      </c>
      <c r="C294" s="34" t="s">
        <v>29</v>
      </c>
      <c r="D294" s="83" t="s">
        <v>438</v>
      </c>
      <c r="E294" s="84" t="s">
        <v>97</v>
      </c>
      <c r="F294" s="42">
        <f t="shared" si="210"/>
        <v>400.51000000000005</v>
      </c>
      <c r="G294" s="86"/>
      <c r="H294" s="39"/>
      <c r="I294" s="61"/>
      <c r="K294" s="63">
        <v>9.4499999999999993</v>
      </c>
      <c r="L294" s="64">
        <f t="shared" si="211"/>
        <v>3784.8195000000001</v>
      </c>
      <c r="M294" s="65">
        <f t="shared" si="212"/>
        <v>4833.21</v>
      </c>
      <c r="N294" s="66">
        <f t="shared" si="213"/>
        <v>4833.21</v>
      </c>
      <c r="P294" s="34"/>
      <c r="Q294" s="85">
        <v>364.1</v>
      </c>
    </row>
    <row r="295" spans="1:183" ht="15" customHeight="1" x14ac:dyDescent="0.2">
      <c r="A295" s="48" t="s">
        <v>477</v>
      </c>
      <c r="B295" s="80">
        <v>92981</v>
      </c>
      <c r="C295" s="34" t="s">
        <v>29</v>
      </c>
      <c r="D295" s="83" t="s">
        <v>440</v>
      </c>
      <c r="E295" s="84" t="s">
        <v>97</v>
      </c>
      <c r="F295" s="42">
        <f t="shared" si="210"/>
        <v>90.420000000000016</v>
      </c>
      <c r="G295" s="86"/>
      <c r="H295" s="39"/>
      <c r="I295" s="61"/>
      <c r="K295" s="63">
        <v>14.5</v>
      </c>
      <c r="L295" s="64">
        <f t="shared" si="211"/>
        <v>1311.0900000000001</v>
      </c>
      <c r="M295" s="65">
        <f t="shared" si="212"/>
        <v>1674.26</v>
      </c>
      <c r="N295" s="66">
        <f t="shared" si="213"/>
        <v>1674.26</v>
      </c>
      <c r="P295" s="34"/>
      <c r="Q295" s="85">
        <v>82.2</v>
      </c>
    </row>
    <row r="296" spans="1:183" ht="15" customHeight="1" x14ac:dyDescent="0.2">
      <c r="A296" s="48" t="s">
        <v>478</v>
      </c>
      <c r="B296" s="80">
        <v>92983</v>
      </c>
      <c r="C296" s="34" t="s">
        <v>29</v>
      </c>
      <c r="D296" s="83" t="s">
        <v>442</v>
      </c>
      <c r="E296" s="84" t="s">
        <v>97</v>
      </c>
      <c r="F296" s="42">
        <f t="shared" si="210"/>
        <v>107.03</v>
      </c>
      <c r="G296" s="86"/>
      <c r="H296" s="39"/>
      <c r="I296" s="61"/>
      <c r="K296" s="63">
        <v>25.34</v>
      </c>
      <c r="L296" s="64">
        <f t="shared" si="211"/>
        <v>2712.1401999999998</v>
      </c>
      <c r="M296" s="65">
        <f t="shared" si="212"/>
        <v>3463.4</v>
      </c>
      <c r="N296" s="66">
        <f t="shared" si="213"/>
        <v>3463.4</v>
      </c>
      <c r="O296" s="3">
        <v>98479.919999999984</v>
      </c>
      <c r="P296" s="34"/>
      <c r="Q296" s="85">
        <v>97.3</v>
      </c>
    </row>
    <row r="297" spans="1:183" ht="15" customHeight="1" x14ac:dyDescent="0.2">
      <c r="A297" s="48" t="s">
        <v>479</v>
      </c>
      <c r="B297" s="80">
        <v>92985</v>
      </c>
      <c r="C297" s="34" t="s">
        <v>29</v>
      </c>
      <c r="D297" s="83" t="s">
        <v>444</v>
      </c>
      <c r="E297" s="84" t="s">
        <v>97</v>
      </c>
      <c r="F297" s="42">
        <f t="shared" si="210"/>
        <v>321.08999999999997</v>
      </c>
      <c r="G297" s="86"/>
      <c r="H297" s="39"/>
      <c r="I297" s="61"/>
      <c r="K297" s="63">
        <v>34</v>
      </c>
      <c r="L297" s="64">
        <f t="shared" si="211"/>
        <v>10917.06</v>
      </c>
      <c r="M297" s="65">
        <f t="shared" si="212"/>
        <v>13941.09</v>
      </c>
      <c r="N297" s="66">
        <f t="shared" si="213"/>
        <v>13941.09</v>
      </c>
      <c r="O297" s="54">
        <f>SUM(N291:N297)</f>
        <v>108327.90999999999</v>
      </c>
      <c r="P297" s="34"/>
      <c r="Q297" s="85">
        <v>291.89999999999998</v>
      </c>
    </row>
    <row r="298" spans="1:183" s="87" customFormat="1" ht="15" customHeight="1" x14ac:dyDescent="0.2">
      <c r="A298" s="156" t="s">
        <v>480</v>
      </c>
      <c r="B298" s="156"/>
      <c r="C298" s="156"/>
      <c r="D298" s="156"/>
      <c r="E298" s="156"/>
      <c r="F298" s="156"/>
      <c r="G298" s="156"/>
      <c r="H298" s="156"/>
      <c r="I298" s="156"/>
      <c r="J298" s="6"/>
      <c r="K298" s="150"/>
      <c r="L298" s="151"/>
      <c r="M298" s="151"/>
      <c r="N298" s="152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</row>
    <row r="299" spans="1:183" ht="15" customHeight="1" x14ac:dyDescent="0.2">
      <c r="A299" s="31" t="s">
        <v>481</v>
      </c>
      <c r="B299" s="31">
        <v>88489</v>
      </c>
      <c r="C299" s="31" t="s">
        <v>29</v>
      </c>
      <c r="D299" s="36" t="s">
        <v>108</v>
      </c>
      <c r="E299" s="31" t="s">
        <v>10</v>
      </c>
      <c r="F299" s="42">
        <f>2715.32</f>
        <v>2715.32</v>
      </c>
      <c r="G299" s="86"/>
      <c r="H299" s="39"/>
      <c r="I299" s="61"/>
      <c r="K299" s="76">
        <v>12.67</v>
      </c>
      <c r="L299" s="64">
        <f t="shared" ref="L299" si="214">F299*K299</f>
        <v>34403.104400000004</v>
      </c>
      <c r="M299" s="65">
        <f t="shared" ref="M299" si="215">ROUND(L299*(1+$I$4),2)</f>
        <v>43932.76</v>
      </c>
      <c r="N299" s="66">
        <f t="shared" ref="N299" si="216">M299-I299</f>
        <v>43932.76</v>
      </c>
      <c r="P299" s="31" t="s">
        <v>29</v>
      </c>
    </row>
    <row r="300" spans="1:183" ht="15" customHeight="1" x14ac:dyDescent="0.2">
      <c r="A300" s="31" t="s">
        <v>482</v>
      </c>
      <c r="B300" s="32">
        <v>96135</v>
      </c>
      <c r="C300" s="31" t="s">
        <v>29</v>
      </c>
      <c r="D300" s="36" t="s">
        <v>452</v>
      </c>
      <c r="E300" s="31" t="s">
        <v>10</v>
      </c>
      <c r="F300" s="85">
        <f>498.03*0.2</f>
        <v>99.605999999999995</v>
      </c>
      <c r="G300" s="86"/>
      <c r="H300" s="39"/>
      <c r="I300" s="61"/>
      <c r="K300" s="76">
        <v>24.57</v>
      </c>
      <c r="L300" s="64">
        <f t="shared" ref="L300:L304" si="217">F300*K300</f>
        <v>2447.3194199999998</v>
      </c>
      <c r="M300" s="65">
        <f t="shared" ref="M300" si="218">ROUND(L300*(1+$I$4),2)</f>
        <v>3125.23</v>
      </c>
      <c r="N300" s="66">
        <f t="shared" ref="N300:N304" si="219">M300-I300</f>
        <v>3125.23</v>
      </c>
      <c r="P300" s="31" t="s">
        <v>29</v>
      </c>
    </row>
    <row r="301" spans="1:183" s="87" customFormat="1" ht="15" customHeight="1" x14ac:dyDescent="0.2">
      <c r="A301" s="156" t="s">
        <v>508</v>
      </c>
      <c r="B301" s="156"/>
      <c r="C301" s="156"/>
      <c r="D301" s="156"/>
      <c r="E301" s="156"/>
      <c r="F301" s="156"/>
      <c r="G301" s="156"/>
      <c r="H301" s="156"/>
      <c r="I301" s="156"/>
      <c r="J301" s="6"/>
      <c r="K301" s="150"/>
      <c r="L301" s="151"/>
      <c r="M301" s="151"/>
      <c r="N301" s="152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</row>
    <row r="302" spans="1:183" ht="15" customHeight="1" x14ac:dyDescent="0.2">
      <c r="A302" s="31" t="s">
        <v>483</v>
      </c>
      <c r="B302" s="31">
        <v>40013</v>
      </c>
      <c r="C302" s="31" t="s">
        <v>30</v>
      </c>
      <c r="D302" s="36" t="s">
        <v>412</v>
      </c>
      <c r="E302" s="84" t="s">
        <v>54</v>
      </c>
      <c r="F302" s="39">
        <v>11</v>
      </c>
      <c r="G302" s="39">
        <v>0</v>
      </c>
      <c r="H302" s="39">
        <f t="shared" ref="H302" si="220">F302*G302</f>
        <v>0</v>
      </c>
      <c r="I302" s="61">
        <f>ROUND(H302*(1+$I$4),2)</f>
        <v>0</v>
      </c>
      <c r="K302" s="76">
        <v>4229.9799999999996</v>
      </c>
      <c r="L302" s="64">
        <f t="shared" si="217"/>
        <v>46529.78</v>
      </c>
      <c r="M302" s="65">
        <f>ROUND(L302*(1+$I$4),2)</f>
        <v>59418.53</v>
      </c>
      <c r="N302" s="66">
        <f t="shared" si="219"/>
        <v>59418.53</v>
      </c>
      <c r="P302" s="34" t="s">
        <v>386</v>
      </c>
    </row>
    <row r="303" spans="1:183" ht="15" customHeight="1" x14ac:dyDescent="0.2">
      <c r="A303" s="31" t="s">
        <v>484</v>
      </c>
      <c r="B303" s="31">
        <v>40012</v>
      </c>
      <c r="C303" s="31" t="s">
        <v>30</v>
      </c>
      <c r="D303" s="36" t="s">
        <v>413</v>
      </c>
      <c r="E303" s="84" t="s">
        <v>54</v>
      </c>
      <c r="F303" s="39">
        <v>1</v>
      </c>
      <c r="G303" s="39"/>
      <c r="H303" s="39"/>
      <c r="I303" s="61"/>
      <c r="K303" s="76">
        <v>3291.24</v>
      </c>
      <c r="L303" s="64">
        <f t="shared" si="217"/>
        <v>3291.24</v>
      </c>
      <c r="M303" s="65">
        <f>ROUND(L303*(1+$I$4),2)</f>
        <v>4202.91</v>
      </c>
      <c r="N303" s="66">
        <f t="shared" si="219"/>
        <v>4202.91</v>
      </c>
      <c r="P303" s="34"/>
    </row>
    <row r="304" spans="1:183" ht="15" customHeight="1" x14ac:dyDescent="0.2">
      <c r="A304" s="31" t="s">
        <v>485</v>
      </c>
      <c r="B304" s="31">
        <v>40011</v>
      </c>
      <c r="C304" s="31" t="s">
        <v>30</v>
      </c>
      <c r="D304" s="36" t="s">
        <v>414</v>
      </c>
      <c r="E304" s="84" t="s">
        <v>54</v>
      </c>
      <c r="F304" s="39">
        <v>2</v>
      </c>
      <c r="G304" s="39">
        <v>0</v>
      </c>
      <c r="H304" s="39">
        <f t="shared" ref="H304" si="221">F304*G304</f>
        <v>0</v>
      </c>
      <c r="I304" s="61">
        <f>ROUND(H304*(1+$I$4),2)</f>
        <v>0</v>
      </c>
      <c r="K304" s="76">
        <v>1879.74</v>
      </c>
      <c r="L304" s="64">
        <f t="shared" si="217"/>
        <v>3759.48</v>
      </c>
      <c r="M304" s="65">
        <f>ROUND(L304*(1+$I$4),2)</f>
        <v>4800.8599999999997</v>
      </c>
      <c r="N304" s="66">
        <f t="shared" si="219"/>
        <v>4800.8599999999997</v>
      </c>
      <c r="P304" s="34" t="s">
        <v>386</v>
      </c>
    </row>
    <row r="305" spans="1:224" s="87" customFormat="1" ht="15" customHeight="1" x14ac:dyDescent="0.2">
      <c r="A305" s="156" t="s">
        <v>486</v>
      </c>
      <c r="B305" s="156"/>
      <c r="C305" s="156"/>
      <c r="D305" s="156"/>
      <c r="E305" s="156"/>
      <c r="F305" s="156"/>
      <c r="G305" s="156"/>
      <c r="H305" s="156"/>
      <c r="I305" s="156"/>
      <c r="J305" s="6"/>
      <c r="K305" s="150"/>
      <c r="L305" s="151"/>
      <c r="M305" s="151"/>
      <c r="N305" s="152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</row>
    <row r="306" spans="1:224" ht="24.95" customHeight="1" x14ac:dyDescent="0.2">
      <c r="A306" s="31" t="s">
        <v>514</v>
      </c>
      <c r="B306" s="31"/>
      <c r="C306" s="31" t="s">
        <v>517</v>
      </c>
      <c r="D306" s="138" t="s">
        <v>507</v>
      </c>
      <c r="E306" s="84" t="s">
        <v>54</v>
      </c>
      <c r="F306" s="39">
        <v>896</v>
      </c>
      <c r="G306" s="39">
        <v>0</v>
      </c>
      <c r="H306" s="39">
        <f t="shared" ref="H306" si="222">F306*G306</f>
        <v>0</v>
      </c>
      <c r="I306" s="61">
        <f>ROUND(H306*(1+$I$4),2)</f>
        <v>0</v>
      </c>
      <c r="K306" s="76">
        <v>25.11</v>
      </c>
      <c r="L306" s="64">
        <f t="shared" ref="L306" si="223">F306*K306</f>
        <v>22498.559999999998</v>
      </c>
      <c r="M306" s="65">
        <f>ROUND(L306*(1+$I$4),2)</f>
        <v>28730.66</v>
      </c>
      <c r="N306" s="66">
        <f t="shared" ref="N306" si="224">M306-I306</f>
        <v>28730.66</v>
      </c>
      <c r="P306" s="34" t="s">
        <v>386</v>
      </c>
    </row>
    <row r="307" spans="1:224" s="87" customFormat="1" ht="15" customHeight="1" x14ac:dyDescent="0.2">
      <c r="A307" s="156" t="s">
        <v>512</v>
      </c>
      <c r="B307" s="156"/>
      <c r="C307" s="156"/>
      <c r="D307" s="156"/>
      <c r="E307" s="156"/>
      <c r="F307" s="156"/>
      <c r="G307" s="156"/>
      <c r="H307" s="156"/>
      <c r="I307" s="156"/>
      <c r="J307" s="6"/>
      <c r="K307" s="150"/>
      <c r="L307" s="151"/>
      <c r="M307" s="151"/>
      <c r="N307" s="152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</row>
    <row r="308" spans="1:224" ht="15" customHeight="1" x14ac:dyDescent="0.2">
      <c r="A308" s="31" t="s">
        <v>515</v>
      </c>
      <c r="B308" s="31">
        <v>42570</v>
      </c>
      <c r="C308" s="31" t="s">
        <v>30</v>
      </c>
      <c r="D308" s="138" t="s">
        <v>513</v>
      </c>
      <c r="E308" s="84" t="s">
        <v>54</v>
      </c>
      <c r="F308" s="39">
        <v>1</v>
      </c>
      <c r="G308" s="39">
        <v>0</v>
      </c>
      <c r="H308" s="39">
        <f t="shared" ref="H308" si="225">F308*G308</f>
        <v>0</v>
      </c>
      <c r="I308" s="61">
        <f>ROUND(H308*(1+$I$4),2)</f>
        <v>0</v>
      </c>
      <c r="K308" s="76">
        <v>839.56</v>
      </c>
      <c r="L308" s="64">
        <f t="shared" ref="L308" si="226">F308*K308</f>
        <v>839.56</v>
      </c>
      <c r="M308" s="65">
        <f>ROUND(L308*(1+$I$4),2)</f>
        <v>1072.1199999999999</v>
      </c>
      <c r="N308" s="66">
        <f t="shared" ref="N308" si="227">M308-I308</f>
        <v>1072.1199999999999</v>
      </c>
      <c r="P308" s="34" t="s">
        <v>386</v>
      </c>
    </row>
    <row r="309" spans="1:224" ht="15" customHeight="1" x14ac:dyDescent="0.2">
      <c r="A309" s="31" t="s">
        <v>516</v>
      </c>
      <c r="B309" s="31">
        <v>43240</v>
      </c>
      <c r="C309" s="31" t="s">
        <v>30</v>
      </c>
      <c r="D309" s="138" t="s">
        <v>518</v>
      </c>
      <c r="E309" s="84" t="s">
        <v>54</v>
      </c>
      <c r="F309" s="39">
        <v>1</v>
      </c>
      <c r="G309" s="39">
        <v>0</v>
      </c>
      <c r="H309" s="39">
        <f t="shared" ref="H309" si="228">F309*G309</f>
        <v>0</v>
      </c>
      <c r="I309" s="61">
        <f>ROUND(H309*(1+$I$4),2)</f>
        <v>0</v>
      </c>
      <c r="K309" s="76">
        <v>2401.4499999999998</v>
      </c>
      <c r="L309" s="64">
        <f t="shared" ref="L309" si="229">F309*K309</f>
        <v>2401.4499999999998</v>
      </c>
      <c r="M309" s="65">
        <f>ROUND(L309*(1+$I$4),2)</f>
        <v>3066.65</v>
      </c>
      <c r="N309" s="66">
        <f t="shared" ref="N309" si="230">M309-I309</f>
        <v>3066.65</v>
      </c>
      <c r="P309" s="34" t="s">
        <v>386</v>
      </c>
    </row>
    <row r="310" spans="1:224" ht="15" customHeight="1" x14ac:dyDescent="0.2">
      <c r="A310" s="156"/>
      <c r="B310" s="156"/>
      <c r="C310" s="156"/>
      <c r="D310" s="156"/>
      <c r="E310" s="156"/>
      <c r="F310" s="156"/>
      <c r="G310" s="156"/>
      <c r="H310" s="156"/>
      <c r="I310" s="156"/>
      <c r="K310" s="150"/>
      <c r="L310" s="151"/>
      <c r="M310" s="151"/>
      <c r="N310" s="152"/>
      <c r="P310" s="96"/>
    </row>
    <row r="311" spans="1:224" ht="15" customHeight="1" x14ac:dyDescent="0.2">
      <c r="A311" s="168"/>
      <c r="B311" s="168"/>
      <c r="C311" s="168"/>
      <c r="D311" s="168"/>
      <c r="E311" s="168"/>
      <c r="F311" s="168"/>
      <c r="G311" s="168"/>
      <c r="H311" s="62">
        <f>SUM(H274:H300)</f>
        <v>0</v>
      </c>
      <c r="I311" s="62">
        <f>SUM(I274:I300)</f>
        <v>0</v>
      </c>
      <c r="K311" s="69"/>
      <c r="L311" s="68">
        <f>SUM(L274:L309)</f>
        <v>319378.94737999997</v>
      </c>
      <c r="M311" s="103">
        <f>SUM(M274:M309)</f>
        <v>407846.90999999992</v>
      </c>
      <c r="N311" s="103">
        <f>SUM(N274:N309)</f>
        <v>407846.90999999992</v>
      </c>
      <c r="P311" s="3"/>
    </row>
    <row r="312" spans="1:224" ht="14.1" customHeight="1" x14ac:dyDescent="0.2">
      <c r="A312" s="158"/>
      <c r="B312" s="158"/>
      <c r="C312" s="158"/>
      <c r="D312" s="158"/>
      <c r="E312" s="158"/>
      <c r="F312" s="158"/>
      <c r="G312" s="158"/>
      <c r="H312" s="158"/>
      <c r="I312" s="158"/>
      <c r="K312" s="150"/>
      <c r="L312" s="151"/>
      <c r="M312" s="151"/>
      <c r="N312" s="152"/>
      <c r="P312" s="3"/>
    </row>
    <row r="313" spans="1:224" ht="19.899999999999999" customHeight="1" x14ac:dyDescent="0.2">
      <c r="A313" s="157" t="s">
        <v>36</v>
      </c>
      <c r="B313" s="157"/>
      <c r="C313" s="157"/>
      <c r="D313" s="157"/>
      <c r="E313" s="157"/>
      <c r="F313" s="157"/>
      <c r="G313" s="157"/>
      <c r="H313" s="52">
        <f ca="1">SUM(H311,H270,H255,H249)</f>
        <v>0</v>
      </c>
      <c r="I313" s="52">
        <f ca="1">SUM(I311,I270,I255,I249)</f>
        <v>0</v>
      </c>
      <c r="J313" s="54"/>
      <c r="K313" s="69"/>
      <c r="L313" s="52">
        <f>SUM(L311,L270,L255,L249)</f>
        <v>365623.09908399999</v>
      </c>
      <c r="M313" s="107">
        <f>SUM(M311,M270,M255,M249)</f>
        <v>466900.68999999994</v>
      </c>
      <c r="N313" s="52">
        <f>SUM(N311,N270,N255,N249)</f>
        <v>466900.68999999994</v>
      </c>
      <c r="P313" s="3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  <c r="HK313" s="7"/>
      <c r="HL313" s="7"/>
      <c r="HM313" s="7"/>
      <c r="HN313" s="7"/>
      <c r="HO313" s="7"/>
      <c r="HP313" s="7"/>
    </row>
    <row r="314" spans="1:224" ht="14.1" customHeight="1" x14ac:dyDescent="0.2">
      <c r="K314" s="159"/>
      <c r="L314" s="160"/>
      <c r="M314" s="160"/>
      <c r="N314" s="161"/>
    </row>
    <row r="315" spans="1:224" ht="14.1" customHeight="1" x14ac:dyDescent="0.2">
      <c r="I315" s="46"/>
      <c r="M315" s="46"/>
    </row>
    <row r="316" spans="1:224" ht="14.1" customHeight="1" x14ac:dyDescent="0.2">
      <c r="A316" s="162"/>
      <c r="B316" s="162"/>
      <c r="C316" s="162"/>
      <c r="D316" s="162"/>
      <c r="E316" s="162"/>
      <c r="F316" s="162"/>
      <c r="G316" s="162"/>
      <c r="H316" s="162"/>
      <c r="I316" s="162"/>
      <c r="K316" s="109"/>
      <c r="L316" s="109"/>
      <c r="M316" s="109"/>
      <c r="N316" s="109"/>
      <c r="P316" s="3"/>
    </row>
    <row r="317" spans="1:224" ht="19.899999999999999" customHeight="1" x14ac:dyDescent="0.2">
      <c r="A317" s="157" t="s">
        <v>36</v>
      </c>
      <c r="B317" s="157"/>
      <c r="C317" s="157"/>
      <c r="D317" s="157"/>
      <c r="E317" s="157"/>
      <c r="F317" s="157"/>
      <c r="G317" s="157"/>
      <c r="H317" s="52">
        <f ca="1">H313+H237</f>
        <v>187991.64291410003</v>
      </c>
      <c r="I317" s="108">
        <f ca="1">I313+I237</f>
        <v>240065.42000000007</v>
      </c>
      <c r="J317" s="54"/>
      <c r="K317" s="69"/>
      <c r="L317" s="52">
        <f>L313+L237</f>
        <v>682469.89878399996</v>
      </c>
      <c r="M317" s="107">
        <f>M313+M237+0.08</f>
        <v>871514.07</v>
      </c>
      <c r="N317" s="108">
        <f>N313+N237</f>
        <v>631448.64999999991</v>
      </c>
      <c r="P317" s="3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  <c r="HK317" s="7"/>
      <c r="HL317" s="7"/>
      <c r="HM317" s="7"/>
      <c r="HN317" s="7"/>
      <c r="HO317" s="7"/>
      <c r="HP317" s="7"/>
    </row>
    <row r="318" spans="1:224" ht="14.1" customHeight="1" x14ac:dyDescent="0.2"/>
    <row r="319" spans="1:224" ht="14.1" customHeight="1" x14ac:dyDescent="0.2">
      <c r="B319" s="153" t="s">
        <v>453</v>
      </c>
      <c r="C319" s="153"/>
      <c r="D319" s="153"/>
      <c r="E319" s="154">
        <f ca="1">I317</f>
        <v>240065.42000000007</v>
      </c>
      <c r="F319" s="153"/>
      <c r="G319" s="155">
        <f>M317</f>
        <v>871514.07</v>
      </c>
      <c r="H319" s="155"/>
      <c r="I319" s="46"/>
      <c r="M319" s="46"/>
      <c r="O319" s="3">
        <v>785750.43</v>
      </c>
    </row>
    <row r="320" spans="1:224" ht="14.1" customHeight="1" x14ac:dyDescent="0.2">
      <c r="B320" s="153" t="s">
        <v>458</v>
      </c>
      <c r="C320" s="153"/>
      <c r="D320" s="153"/>
      <c r="E320" s="154">
        <f>N317</f>
        <v>631448.64999999991</v>
      </c>
      <c r="F320" s="153"/>
      <c r="G320" s="155"/>
      <c r="H320" s="155"/>
    </row>
    <row r="321" spans="4:15" ht="14.1" customHeight="1" x14ac:dyDescent="0.2">
      <c r="O321" s="54">
        <f>G319-O319</f>
        <v>85763.639999999898</v>
      </c>
    </row>
    <row r="322" spans="4:15" ht="14.1" customHeight="1" x14ac:dyDescent="0.2">
      <c r="G322" s="77"/>
    </row>
    <row r="323" spans="4:15" ht="14.1" customHeight="1" x14ac:dyDescent="0.2"/>
    <row r="324" spans="4:15" ht="14.1" customHeight="1" x14ac:dyDescent="0.2"/>
    <row r="325" spans="4:15" ht="14.1" customHeight="1" x14ac:dyDescent="0.2"/>
    <row r="326" spans="4:15" ht="14.1" customHeight="1" x14ac:dyDescent="0.2">
      <c r="D326" s="8"/>
    </row>
    <row r="331" spans="4:15" ht="12.75" customHeight="1" x14ac:dyDescent="0.2">
      <c r="D331" s="89" t="s">
        <v>431</v>
      </c>
      <c r="E331" s="90" t="s">
        <v>432</v>
      </c>
      <c r="F331" s="91" t="s">
        <v>97</v>
      </c>
      <c r="G331" s="92">
        <v>8432.2999999999993</v>
      </c>
    </row>
    <row r="332" spans="4:15" ht="12.75" customHeight="1" x14ac:dyDescent="0.2">
      <c r="D332" s="93" t="s">
        <v>433</v>
      </c>
      <c r="E332" s="90" t="s">
        <v>434</v>
      </c>
      <c r="F332" s="91" t="s">
        <v>97</v>
      </c>
      <c r="G332" s="92">
        <v>1105</v>
      </c>
    </row>
    <row r="333" spans="4:15" ht="12.75" customHeight="1" x14ac:dyDescent="0.2">
      <c r="D333" s="93" t="s">
        <v>435</v>
      </c>
      <c r="E333" s="90" t="s">
        <v>436</v>
      </c>
      <c r="F333" s="91" t="s">
        <v>97</v>
      </c>
      <c r="G333" s="92">
        <v>2060.6</v>
      </c>
    </row>
    <row r="334" spans="4:15" ht="12.75" customHeight="1" x14ac:dyDescent="0.2">
      <c r="D334" s="93" t="s">
        <v>437</v>
      </c>
      <c r="E334" s="94" t="s">
        <v>438</v>
      </c>
      <c r="F334" s="91" t="s">
        <v>97</v>
      </c>
      <c r="G334" s="92">
        <v>364.1</v>
      </c>
    </row>
    <row r="335" spans="4:15" ht="12.75" customHeight="1" x14ac:dyDescent="0.2">
      <c r="D335" s="93" t="s">
        <v>439</v>
      </c>
      <c r="E335" s="94" t="s">
        <v>440</v>
      </c>
      <c r="F335" s="91" t="s">
        <v>97</v>
      </c>
      <c r="G335" s="92">
        <v>82.2</v>
      </c>
    </row>
    <row r="336" spans="4:15" ht="12.75" customHeight="1" x14ac:dyDescent="0.2">
      <c r="D336" s="93" t="s">
        <v>441</v>
      </c>
      <c r="E336" s="94" t="s">
        <v>442</v>
      </c>
      <c r="F336" s="91" t="s">
        <v>97</v>
      </c>
      <c r="G336" s="92">
        <v>97.3</v>
      </c>
    </row>
    <row r="337" spans="4:7" ht="12.75" customHeight="1" x14ac:dyDescent="0.2">
      <c r="D337" s="93" t="s">
        <v>443</v>
      </c>
      <c r="E337" s="94" t="s">
        <v>444</v>
      </c>
      <c r="F337" s="91" t="s">
        <v>97</v>
      </c>
      <c r="G337" s="92">
        <v>291.89999999999998</v>
      </c>
    </row>
  </sheetData>
  <sheetProtection selectLockedCells="1" selectUnlockedCells="1"/>
  <mergeCells count="186">
    <mergeCell ref="K233:N233"/>
    <mergeCell ref="K228:N228"/>
    <mergeCell ref="K221:N221"/>
    <mergeCell ref="K214:N214"/>
    <mergeCell ref="K256:N256"/>
    <mergeCell ref="K251:N251"/>
    <mergeCell ref="K257:N257"/>
    <mergeCell ref="K263:N263"/>
    <mergeCell ref="K217:N217"/>
    <mergeCell ref="K223:N223"/>
    <mergeCell ref="K224:N224"/>
    <mergeCell ref="K230:N230"/>
    <mergeCell ref="K231:N231"/>
    <mergeCell ref="K235:N235"/>
    <mergeCell ref="K271:N271"/>
    <mergeCell ref="K272:N272"/>
    <mergeCell ref="K258:N258"/>
    <mergeCell ref="K273:N273"/>
    <mergeCell ref="A237:G237"/>
    <mergeCell ref="B243:F243"/>
    <mergeCell ref="G243:H243"/>
    <mergeCell ref="K243:N243"/>
    <mergeCell ref="B244:F244"/>
    <mergeCell ref="G244:H244"/>
    <mergeCell ref="K244:L244"/>
    <mergeCell ref="K238:N238"/>
    <mergeCell ref="K236:N236"/>
    <mergeCell ref="K241:N241"/>
    <mergeCell ref="K248:N248"/>
    <mergeCell ref="A271:I271"/>
    <mergeCell ref="A272:I272"/>
    <mergeCell ref="A41:I41"/>
    <mergeCell ref="A42:G42"/>
    <mergeCell ref="B9:C9"/>
    <mergeCell ref="D9:I9"/>
    <mergeCell ref="B3:F3"/>
    <mergeCell ref="G4:H4"/>
    <mergeCell ref="B4:F4"/>
    <mergeCell ref="A44:I44"/>
    <mergeCell ref="A49:I49"/>
    <mergeCell ref="A2:N2"/>
    <mergeCell ref="A1:N1"/>
    <mergeCell ref="K4:L4"/>
    <mergeCell ref="K3:N3"/>
    <mergeCell ref="G3:H3"/>
    <mergeCell ref="A5:I5"/>
    <mergeCell ref="A7:I7"/>
    <mergeCell ref="D34:I34"/>
    <mergeCell ref="D38:I38"/>
    <mergeCell ref="B6:C6"/>
    <mergeCell ref="A8:I8"/>
    <mergeCell ref="A52:I52"/>
    <mergeCell ref="A57:I57"/>
    <mergeCell ref="A58:G58"/>
    <mergeCell ref="A59:I59"/>
    <mergeCell ref="A43:I43"/>
    <mergeCell ref="A60:I60"/>
    <mergeCell ref="A64:I64"/>
    <mergeCell ref="A65:G65"/>
    <mergeCell ref="A236:I236"/>
    <mergeCell ref="A216:I216"/>
    <mergeCell ref="A217:I217"/>
    <mergeCell ref="A221:I221"/>
    <mergeCell ref="A153:I153"/>
    <mergeCell ref="A189:I189"/>
    <mergeCell ref="A190:G190"/>
    <mergeCell ref="A191:I191"/>
    <mergeCell ref="A192:I192"/>
    <mergeCell ref="A50:G50"/>
    <mergeCell ref="A51:I51"/>
    <mergeCell ref="A66:I66"/>
    <mergeCell ref="A67:I67"/>
    <mergeCell ref="A69:I69"/>
    <mergeCell ref="A70:G70"/>
    <mergeCell ref="A71:I71"/>
    <mergeCell ref="A72:I72"/>
    <mergeCell ref="A76:I76"/>
    <mergeCell ref="A77:G77"/>
    <mergeCell ref="A78:I78"/>
    <mergeCell ref="A79:I79"/>
    <mergeCell ref="A112:I112"/>
    <mergeCell ref="A135:I135"/>
    <mergeCell ref="A136:I136"/>
    <mergeCell ref="A150:I150"/>
    <mergeCell ref="A151:G151"/>
    <mergeCell ref="A152:I152"/>
    <mergeCell ref="A133:I133"/>
    <mergeCell ref="A134:G134"/>
    <mergeCell ref="A109:I109"/>
    <mergeCell ref="A110:G110"/>
    <mergeCell ref="A111:I111"/>
    <mergeCell ref="A214:I214"/>
    <mergeCell ref="A215:G215"/>
    <mergeCell ref="K59:N59"/>
    <mergeCell ref="K60:N60"/>
    <mergeCell ref="K7:N7"/>
    <mergeCell ref="K5:N5"/>
    <mergeCell ref="K66:N66"/>
    <mergeCell ref="K8:N8"/>
    <mergeCell ref="K44:N44"/>
    <mergeCell ref="K43:N43"/>
    <mergeCell ref="K51:N51"/>
    <mergeCell ref="K52:N52"/>
    <mergeCell ref="K64:N64"/>
    <mergeCell ref="K57:N57"/>
    <mergeCell ref="K49:N49"/>
    <mergeCell ref="K41:N41"/>
    <mergeCell ref="K9:N9"/>
    <mergeCell ref="K135:N135"/>
    <mergeCell ref="K136:N136"/>
    <mergeCell ref="K152:N152"/>
    <mergeCell ref="K193:N193"/>
    <mergeCell ref="K189:N189"/>
    <mergeCell ref="K154:N154"/>
    <mergeCell ref="K150:N150"/>
    <mergeCell ref="K133:N133"/>
    <mergeCell ref="K67:N67"/>
    <mergeCell ref="K71:N71"/>
    <mergeCell ref="K72:N72"/>
    <mergeCell ref="K78:N78"/>
    <mergeCell ref="K79:N79"/>
    <mergeCell ref="K109:N109"/>
    <mergeCell ref="K76:N76"/>
    <mergeCell ref="K69:N69"/>
    <mergeCell ref="B240:D240"/>
    <mergeCell ref="B239:D239"/>
    <mergeCell ref="E239:F239"/>
    <mergeCell ref="E240:F240"/>
    <mergeCell ref="G239:H240"/>
    <mergeCell ref="A230:I230"/>
    <mergeCell ref="A231:I231"/>
    <mergeCell ref="A233:I233"/>
    <mergeCell ref="A234:G234"/>
    <mergeCell ref="A235:I235"/>
    <mergeCell ref="A222:G222"/>
    <mergeCell ref="A223:I223"/>
    <mergeCell ref="A224:I224"/>
    <mergeCell ref="A228:I228"/>
    <mergeCell ref="A229:G229"/>
    <mergeCell ref="K153:N153"/>
    <mergeCell ref="K191:N191"/>
    <mergeCell ref="K192:N192"/>
    <mergeCell ref="K216:N216"/>
    <mergeCell ref="K111:N111"/>
    <mergeCell ref="K112:N112"/>
    <mergeCell ref="A245:I245"/>
    <mergeCell ref="K245:N245"/>
    <mergeCell ref="A242:I242"/>
    <mergeCell ref="K242:N242"/>
    <mergeCell ref="A254:I254"/>
    <mergeCell ref="A255:G255"/>
    <mergeCell ref="A256:I256"/>
    <mergeCell ref="A285:I285"/>
    <mergeCell ref="A298:I298"/>
    <mergeCell ref="A263:I263"/>
    <mergeCell ref="A257:I257"/>
    <mergeCell ref="A258:I258"/>
    <mergeCell ref="A246:I246"/>
    <mergeCell ref="A248:I248"/>
    <mergeCell ref="A249:G249"/>
    <mergeCell ref="A250:I250"/>
    <mergeCell ref="A251:I251"/>
    <mergeCell ref="K246:N246"/>
    <mergeCell ref="K250:N250"/>
    <mergeCell ref="A273:I273"/>
    <mergeCell ref="A275:I275"/>
    <mergeCell ref="A288:I288"/>
    <mergeCell ref="A279:I279"/>
    <mergeCell ref="A270:I270"/>
    <mergeCell ref="B319:D319"/>
    <mergeCell ref="E319:F319"/>
    <mergeCell ref="G319:H320"/>
    <mergeCell ref="B320:D320"/>
    <mergeCell ref="E320:F320"/>
    <mergeCell ref="A301:I301"/>
    <mergeCell ref="A317:G317"/>
    <mergeCell ref="A269:I269"/>
    <mergeCell ref="K269:N269"/>
    <mergeCell ref="A312:I312"/>
    <mergeCell ref="A313:G313"/>
    <mergeCell ref="A305:I305"/>
    <mergeCell ref="A316:I316"/>
    <mergeCell ref="A307:I307"/>
    <mergeCell ref="A310:I310"/>
    <mergeCell ref="K314:N314"/>
    <mergeCell ref="A311:G311"/>
  </mergeCells>
  <phoneticPr fontId="30" type="noConversion"/>
  <printOptions horizontalCentered="1"/>
  <pageMargins left="0.35972222222222222" right="0.31458333333333333" top="0.5756944444444444" bottom="0.64652777777777781" header="0.51180555555555551" footer="0.51180555555555551"/>
  <pageSetup paperSize="9" scale="85" firstPageNumber="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DDB6B-41E4-47EB-B616-6E9A184B0DA3}">
  <dimension ref="A1:F21"/>
  <sheetViews>
    <sheetView workbookViewId="0">
      <selection activeCell="A13" sqref="A13:E13"/>
    </sheetView>
  </sheetViews>
  <sheetFormatPr defaultRowHeight="12.75" x14ac:dyDescent="0.2"/>
  <cols>
    <col min="1" max="1" width="12.7109375" customWidth="1"/>
    <col min="2" max="2" width="42.42578125" customWidth="1"/>
    <col min="3" max="3" width="12.5703125" customWidth="1"/>
    <col min="5" max="6" width="11" customWidth="1"/>
  </cols>
  <sheetData>
    <row r="1" spans="1:6" x14ac:dyDescent="0.2">
      <c r="A1" s="205"/>
      <c r="B1" s="205"/>
      <c r="C1" s="205"/>
      <c r="D1" s="205"/>
      <c r="E1" s="205"/>
      <c r="F1" s="205"/>
    </row>
    <row r="2" spans="1:6" x14ac:dyDescent="0.2">
      <c r="A2" s="205"/>
      <c r="B2" s="205"/>
      <c r="C2" s="205"/>
      <c r="D2" s="205"/>
      <c r="E2" s="205"/>
      <c r="F2" s="205"/>
    </row>
    <row r="3" spans="1:6" x14ac:dyDescent="0.2">
      <c r="A3" s="205"/>
      <c r="B3" s="205"/>
      <c r="C3" s="205"/>
      <c r="D3" s="205"/>
      <c r="E3" s="205"/>
      <c r="F3" s="205"/>
    </row>
    <row r="4" spans="1:6" x14ac:dyDescent="0.2">
      <c r="A4" s="205"/>
      <c r="B4" s="205"/>
      <c r="C4" s="205"/>
      <c r="D4" s="205"/>
      <c r="E4" s="205"/>
      <c r="F4" s="205"/>
    </row>
    <row r="5" spans="1:6" x14ac:dyDescent="0.2">
      <c r="A5" s="112" t="s">
        <v>487</v>
      </c>
      <c r="B5" s="206" t="s">
        <v>488</v>
      </c>
      <c r="C5" s="206"/>
      <c r="D5" s="206"/>
      <c r="E5" s="206"/>
      <c r="F5" s="113"/>
    </row>
    <row r="6" spans="1:6" x14ac:dyDescent="0.2">
      <c r="A6" s="114" t="s">
        <v>489</v>
      </c>
      <c r="B6" s="207" t="s">
        <v>490</v>
      </c>
      <c r="C6" s="207"/>
      <c r="D6" s="207"/>
      <c r="E6" s="207"/>
      <c r="F6" s="207"/>
    </row>
    <row r="7" spans="1:6" ht="15.75" x14ac:dyDescent="0.2">
      <c r="A7" s="208" t="s">
        <v>491</v>
      </c>
      <c r="B7" s="208"/>
      <c r="C7" s="208"/>
      <c r="D7" s="208"/>
      <c r="E7" s="208"/>
      <c r="F7" s="208"/>
    </row>
    <row r="8" spans="1:6" x14ac:dyDescent="0.2">
      <c r="A8" s="209"/>
      <c r="B8" s="209"/>
      <c r="C8" s="209"/>
      <c r="D8" s="209"/>
      <c r="E8" s="209"/>
      <c r="F8" s="209"/>
    </row>
    <row r="9" spans="1:6" x14ac:dyDescent="0.2">
      <c r="A9" s="204" t="s">
        <v>492</v>
      </c>
      <c r="B9" s="204"/>
      <c r="C9" s="204"/>
      <c r="D9" s="204"/>
      <c r="E9" s="204"/>
      <c r="F9" s="204"/>
    </row>
    <row r="10" spans="1:6" s="137" customFormat="1" ht="25.5" x14ac:dyDescent="0.2">
      <c r="A10" s="135" t="s">
        <v>493</v>
      </c>
      <c r="B10" s="135" t="s">
        <v>494</v>
      </c>
      <c r="C10" s="135" t="s">
        <v>495</v>
      </c>
      <c r="D10" s="135" t="s">
        <v>496</v>
      </c>
      <c r="E10" s="136" t="s">
        <v>497</v>
      </c>
      <c r="F10" s="135" t="s">
        <v>498</v>
      </c>
    </row>
    <row r="11" spans="1:6" x14ac:dyDescent="0.2">
      <c r="A11" s="115" t="s">
        <v>506</v>
      </c>
      <c r="B11" s="116" t="s">
        <v>500</v>
      </c>
      <c r="C11" s="117">
        <v>0.6</v>
      </c>
      <c r="D11" s="118" t="s">
        <v>501</v>
      </c>
      <c r="E11" s="134">
        <v>18.079999999999998</v>
      </c>
      <c r="F11" s="119">
        <f>ROUND(C11*E11,2)</f>
        <v>10.85</v>
      </c>
    </row>
    <row r="12" spans="1:6" x14ac:dyDescent="0.2">
      <c r="A12" s="115" t="s">
        <v>499</v>
      </c>
      <c r="B12" s="116" t="s">
        <v>502</v>
      </c>
      <c r="C12" s="117">
        <v>0.6</v>
      </c>
      <c r="D12" s="118" t="s">
        <v>501</v>
      </c>
      <c r="E12" s="134">
        <v>23.76</v>
      </c>
      <c r="F12" s="119">
        <f>ROUND(C12*E12,2)</f>
        <v>14.26</v>
      </c>
    </row>
    <row r="13" spans="1:6" x14ac:dyDescent="0.2">
      <c r="A13" s="213" t="s">
        <v>503</v>
      </c>
      <c r="B13" s="213"/>
      <c r="C13" s="213"/>
      <c r="D13" s="213"/>
      <c r="E13" s="213"/>
      <c r="F13" s="120">
        <f>SUM(F11:F12)</f>
        <v>25.11</v>
      </c>
    </row>
    <row r="14" spans="1:6" x14ac:dyDescent="0.2">
      <c r="A14" s="214"/>
      <c r="B14" s="214"/>
      <c r="C14" s="214"/>
      <c r="D14" s="214"/>
      <c r="E14" s="214"/>
      <c r="F14" s="214"/>
    </row>
    <row r="15" spans="1:6" x14ac:dyDescent="0.2">
      <c r="A15" s="215" t="s">
        <v>504</v>
      </c>
      <c r="B15" s="215"/>
      <c r="C15" s="215"/>
      <c r="D15" s="215"/>
      <c r="E15" s="215"/>
      <c r="F15" s="121">
        <f>F13</f>
        <v>25.11</v>
      </c>
    </row>
    <row r="16" spans="1:6" x14ac:dyDescent="0.2">
      <c r="A16" s="122"/>
      <c r="B16" s="123"/>
      <c r="C16" s="124"/>
      <c r="D16" s="123"/>
      <c r="E16" s="123"/>
      <c r="F16" s="125"/>
    </row>
    <row r="17" spans="1:6" x14ac:dyDescent="0.2">
      <c r="A17" s="210" t="s">
        <v>505</v>
      </c>
      <c r="B17" s="210"/>
      <c r="C17" s="124"/>
      <c r="D17" s="126"/>
      <c r="E17" s="123"/>
      <c r="F17" s="125"/>
    </row>
    <row r="18" spans="1:6" x14ac:dyDescent="0.2">
      <c r="A18" s="122"/>
      <c r="B18" s="127"/>
      <c r="C18" s="124"/>
      <c r="D18" s="123"/>
      <c r="E18" s="123"/>
      <c r="F18" s="125"/>
    </row>
    <row r="19" spans="1:6" ht="15" x14ac:dyDescent="0.25">
      <c r="A19" s="122"/>
      <c r="B19" s="128"/>
      <c r="C19" s="123"/>
      <c r="D19" s="211"/>
      <c r="E19" s="211"/>
      <c r="F19" s="211"/>
    </row>
    <row r="20" spans="1:6" ht="15" x14ac:dyDescent="0.2">
      <c r="A20" s="122"/>
      <c r="B20" s="129"/>
      <c r="C20" s="123"/>
      <c r="D20" s="212"/>
      <c r="E20" s="212"/>
      <c r="F20" s="212"/>
    </row>
    <row r="21" spans="1:6" ht="15" x14ac:dyDescent="0.2">
      <c r="A21" s="130"/>
      <c r="B21" s="131"/>
      <c r="C21" s="132"/>
      <c r="D21" s="132"/>
      <c r="E21" s="132"/>
      <c r="F21" s="133"/>
    </row>
  </sheetData>
  <mergeCells count="12">
    <mergeCell ref="A17:B17"/>
    <mergeCell ref="D19:F19"/>
    <mergeCell ref="D20:F20"/>
    <mergeCell ref="A13:E13"/>
    <mergeCell ref="A14:F14"/>
    <mergeCell ref="A15:E15"/>
    <mergeCell ref="A9:F9"/>
    <mergeCell ref="A1:F4"/>
    <mergeCell ref="B5:E5"/>
    <mergeCell ref="B6:F6"/>
    <mergeCell ref="A7:F7"/>
    <mergeCell ref="A8:F8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8"/>
  <sheetViews>
    <sheetView view="pageBreakPreview" topLeftCell="A7" zoomScale="90" zoomScaleSheetLayoutView="90" workbookViewId="0">
      <selection activeCell="A5" sqref="A5:N5"/>
    </sheetView>
  </sheetViews>
  <sheetFormatPr defaultColWidth="7.85546875" defaultRowHeight="11.25" x14ac:dyDescent="0.2"/>
  <cols>
    <col min="1" max="1" width="4.28515625" style="10" customWidth="1"/>
    <col min="2" max="2" width="37.85546875" style="10" customWidth="1"/>
    <col min="3" max="3" width="15.85546875" style="10" customWidth="1"/>
    <col min="4" max="4" width="7.28515625" style="10" customWidth="1"/>
    <col min="5" max="5" width="14.5703125" style="10" customWidth="1"/>
    <col min="6" max="6" width="8.5703125" style="10" customWidth="1"/>
    <col min="7" max="7" width="14.5703125" style="10" customWidth="1"/>
    <col min="8" max="8" width="8.5703125" style="10" customWidth="1"/>
    <col min="9" max="9" width="14.5703125" style="10" customWidth="1"/>
    <col min="10" max="10" width="8.5703125" style="10" customWidth="1"/>
    <col min="11" max="11" width="14.5703125" style="10" customWidth="1"/>
    <col min="12" max="12" width="8.5703125" style="10" customWidth="1"/>
    <col min="13" max="13" width="7.140625" style="11" customWidth="1"/>
    <col min="14" max="14" width="14.85546875" style="10" customWidth="1"/>
    <col min="15" max="16384" width="7.85546875" style="10"/>
  </cols>
  <sheetData>
    <row r="1" spans="1:21" ht="60" customHeight="1" x14ac:dyDescent="0.2">
      <c r="A1" s="271"/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3"/>
    </row>
    <row r="2" spans="1:21" ht="29.25" customHeight="1" x14ac:dyDescent="0.2">
      <c r="A2" s="253" t="s">
        <v>16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5"/>
    </row>
    <row r="3" spans="1:21" ht="7.5" customHeight="1" x14ac:dyDescent="0.2">
      <c r="A3" s="256"/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8"/>
    </row>
    <row r="4" spans="1:21" ht="22.7" customHeight="1" x14ac:dyDescent="0.2">
      <c r="A4" s="233" t="s">
        <v>525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5"/>
    </row>
    <row r="5" spans="1:21" ht="6.75" customHeight="1" x14ac:dyDescent="0.2">
      <c r="A5" s="259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1"/>
      <c r="O5" s="12"/>
      <c r="P5" s="12"/>
      <c r="Q5" s="12"/>
      <c r="R5" s="12"/>
      <c r="S5" s="12"/>
      <c r="T5" s="12"/>
      <c r="U5" s="9"/>
    </row>
    <row r="6" spans="1:21" s="17" customFormat="1" ht="19.899999999999999" customHeight="1" x14ac:dyDescent="0.2">
      <c r="A6" s="262" t="s">
        <v>0</v>
      </c>
      <c r="B6" s="263" t="s">
        <v>1</v>
      </c>
      <c r="C6" s="243" t="s">
        <v>17</v>
      </c>
      <c r="D6" s="263" t="s">
        <v>18</v>
      </c>
      <c r="E6" s="243" t="s">
        <v>19</v>
      </c>
      <c r="F6" s="243"/>
      <c r="G6" s="243"/>
      <c r="H6" s="243"/>
      <c r="I6" s="243"/>
      <c r="J6" s="243"/>
      <c r="K6" s="243"/>
      <c r="L6" s="243"/>
      <c r="M6" s="243"/>
      <c r="N6" s="264"/>
      <c r="O6" s="13"/>
      <c r="P6" s="14"/>
      <c r="Q6" s="13"/>
      <c r="R6" s="15"/>
      <c r="S6" s="16"/>
      <c r="T6" s="16"/>
      <c r="U6" s="14"/>
    </row>
    <row r="7" spans="1:21" ht="19.899999999999999" customHeight="1" x14ac:dyDescent="0.2">
      <c r="A7" s="262"/>
      <c r="B7" s="263"/>
      <c r="C7" s="243"/>
      <c r="D7" s="263"/>
      <c r="E7" s="216" t="s">
        <v>20</v>
      </c>
      <c r="F7" s="216"/>
      <c r="G7" s="216" t="s">
        <v>21</v>
      </c>
      <c r="H7" s="216"/>
      <c r="I7" s="216" t="s">
        <v>521</v>
      </c>
      <c r="J7" s="216"/>
      <c r="K7" s="216" t="s">
        <v>522</v>
      </c>
      <c r="L7" s="216"/>
      <c r="M7" s="55" t="s">
        <v>22</v>
      </c>
      <c r="N7" s="57" t="s">
        <v>17</v>
      </c>
      <c r="O7" s="13"/>
      <c r="P7" s="14"/>
      <c r="Q7" s="13"/>
      <c r="R7" s="15"/>
      <c r="S7" s="16"/>
      <c r="T7" s="16"/>
      <c r="U7" s="14"/>
    </row>
    <row r="8" spans="1:21" ht="19.899999999999999" customHeight="1" x14ac:dyDescent="0.2">
      <c r="A8" s="111"/>
      <c r="B8" s="148" t="s">
        <v>523</v>
      </c>
      <c r="C8" s="142"/>
      <c r="D8" s="143"/>
      <c r="E8" s="144"/>
      <c r="F8" s="145"/>
      <c r="G8" s="144"/>
      <c r="H8" s="145"/>
      <c r="I8" s="144"/>
      <c r="J8" s="145"/>
      <c r="K8" s="144"/>
      <c r="L8" s="145"/>
      <c r="M8" s="146"/>
      <c r="N8" s="147"/>
      <c r="O8" s="13"/>
      <c r="P8" s="14"/>
      <c r="Q8" s="13"/>
      <c r="R8" s="15"/>
      <c r="S8" s="16"/>
      <c r="T8" s="16"/>
      <c r="U8" s="14"/>
    </row>
    <row r="9" spans="1:21" ht="19.899999999999999" customHeight="1" x14ac:dyDescent="0.2">
      <c r="A9" s="58">
        <v>1</v>
      </c>
      <c r="B9" s="18" t="str">
        <f>ORÇAMENTO!A8</f>
        <v>6 - ESQUADRIAS</v>
      </c>
      <c r="C9" s="19">
        <f>ORÇAMENTO!M42</f>
        <v>109338.29999999999</v>
      </c>
      <c r="D9" s="20">
        <f>CRONOGRAMA!C9/CRONOGRAMA!$C$31</f>
        <v>0.1254578712653486</v>
      </c>
      <c r="E9" s="21">
        <f>CRONOGRAMA!F9*CRONOGRAMA!C9</f>
        <v>54669.149999999994</v>
      </c>
      <c r="F9" s="22">
        <v>0.5</v>
      </c>
      <c r="G9" s="21">
        <f>CRONOGRAMA!H9*CRONOGRAMA!C9</f>
        <v>54669.149999999994</v>
      </c>
      <c r="H9" s="22">
        <v>0.5</v>
      </c>
      <c r="I9" s="21">
        <f>CRONOGRAMA!J9*CRONOGRAMA!C9</f>
        <v>0</v>
      </c>
      <c r="J9" s="22">
        <v>0</v>
      </c>
      <c r="K9" s="21">
        <f>CRONOGRAMA!L9*CRONOGRAMA!C9</f>
        <v>0</v>
      </c>
      <c r="L9" s="22">
        <v>0</v>
      </c>
      <c r="M9" s="22">
        <f>CRONOGRAMA!F9+CRONOGRAMA!L9+H9+J9</f>
        <v>1</v>
      </c>
      <c r="N9" s="59">
        <f>CRONOGRAMA!E9+CRONOGRAMA!K9+G9+I9</f>
        <v>109338.29999999999</v>
      </c>
      <c r="O9" s="13"/>
      <c r="P9" s="14"/>
      <c r="Q9" s="13"/>
      <c r="R9" s="15"/>
      <c r="S9" s="16"/>
      <c r="T9" s="16"/>
      <c r="U9" s="14"/>
    </row>
    <row r="10" spans="1:21" ht="19.899999999999999" customHeight="1" x14ac:dyDescent="0.2">
      <c r="A10" s="58">
        <v>2</v>
      </c>
      <c r="B10" s="18" t="str">
        <f>ORÇAMENTO!A44</f>
        <v>10 – SISTEMAS DE PISOS INTERNOS E EXTERNOS (PAVIMENTAÇÃO)</v>
      </c>
      <c r="C10" s="19">
        <f>ORÇAMENTO!M50</f>
        <v>64394.41</v>
      </c>
      <c r="D10" s="20">
        <f>CRONOGRAMA!C10/CRONOGRAMA!$C$31</f>
        <v>7.3887975210773144E-2</v>
      </c>
      <c r="E10" s="21">
        <f>CRONOGRAMA!F10*CRONOGRAMA!C10</f>
        <v>0</v>
      </c>
      <c r="F10" s="22">
        <v>0</v>
      </c>
      <c r="G10" s="21">
        <f>CRONOGRAMA!H10*CRONOGRAMA!C10</f>
        <v>16098.602500000001</v>
      </c>
      <c r="H10" s="22">
        <v>0.25</v>
      </c>
      <c r="I10" s="21">
        <f>CRONOGRAMA!J10*CRONOGRAMA!C10</f>
        <v>48295.807500000003</v>
      </c>
      <c r="J10" s="22">
        <v>0.75</v>
      </c>
      <c r="K10" s="21">
        <f>CRONOGRAMA!L10*CRONOGRAMA!C10</f>
        <v>0</v>
      </c>
      <c r="L10" s="22">
        <v>0</v>
      </c>
      <c r="M10" s="22">
        <f>CRONOGRAMA!F10+CRONOGRAMA!L10+H10+J10</f>
        <v>1</v>
      </c>
      <c r="N10" s="59">
        <f>CRONOGRAMA!E10+CRONOGRAMA!K10+G10+I10</f>
        <v>64394.41</v>
      </c>
      <c r="O10" s="13"/>
      <c r="P10" s="14"/>
      <c r="Q10" s="14"/>
      <c r="R10" s="14"/>
      <c r="S10" s="14"/>
      <c r="T10" s="14"/>
      <c r="U10" s="14"/>
    </row>
    <row r="11" spans="1:21" ht="19.899999999999999" customHeight="1" x14ac:dyDescent="0.2">
      <c r="A11" s="58">
        <v>3</v>
      </c>
      <c r="B11" s="18" t="str">
        <f>ORÇAMENTO!A52</f>
        <v>11 – PINTURA</v>
      </c>
      <c r="C11" s="19">
        <f>ORÇAMENTO!M58</f>
        <v>23364.04</v>
      </c>
      <c r="D11" s="20">
        <f>CRONOGRAMA!C11/CRONOGRAMA!$C$31</f>
        <v>2.6808563170988169E-2</v>
      </c>
      <c r="E11" s="21">
        <f>CRONOGRAMA!F11*CRONOGRAMA!C11</f>
        <v>5841.01</v>
      </c>
      <c r="F11" s="22">
        <v>0.25</v>
      </c>
      <c r="G11" s="21">
        <f>CRONOGRAMA!H11*CRONOGRAMA!C11</f>
        <v>11682.02</v>
      </c>
      <c r="H11" s="22">
        <v>0.5</v>
      </c>
      <c r="I11" s="21">
        <f>CRONOGRAMA!J11*CRONOGRAMA!C11</f>
        <v>5841.01</v>
      </c>
      <c r="J11" s="22">
        <v>0.25</v>
      </c>
      <c r="K11" s="21">
        <f>CRONOGRAMA!L11*CRONOGRAMA!C11</f>
        <v>0</v>
      </c>
      <c r="L11" s="22">
        <v>0</v>
      </c>
      <c r="M11" s="22">
        <f>CRONOGRAMA!F11+CRONOGRAMA!L11+H11+J11</f>
        <v>1</v>
      </c>
      <c r="N11" s="59">
        <f>CRONOGRAMA!E11+CRONOGRAMA!K11+G11+I11</f>
        <v>23364.04</v>
      </c>
      <c r="O11" s="13"/>
      <c r="P11" s="14"/>
      <c r="Q11" s="14"/>
      <c r="R11" s="14"/>
      <c r="S11" s="14"/>
      <c r="T11" s="14"/>
      <c r="U11" s="14"/>
    </row>
    <row r="12" spans="1:21" ht="19.899999999999999" customHeight="1" x14ac:dyDescent="0.2">
      <c r="A12" s="58">
        <v>4</v>
      </c>
      <c r="B12" s="149" t="str">
        <f>ORÇAMENTO!A60</f>
        <v>12 – INSTALAÇÃO HIDRÁULICA</v>
      </c>
      <c r="C12" s="19">
        <f>ORÇAMENTO!M65</f>
        <v>390.35</v>
      </c>
      <c r="D12" s="20">
        <f>CRONOGRAMA!C12/CRONOGRAMA!$C$31</f>
        <v>4.4789867821640574E-4</v>
      </c>
      <c r="E12" s="21">
        <f>CRONOGRAMA!F12*CRONOGRAMA!C12</f>
        <v>390.35</v>
      </c>
      <c r="F12" s="22">
        <v>1</v>
      </c>
      <c r="G12" s="21">
        <f>CRONOGRAMA!H12*CRONOGRAMA!C12</f>
        <v>0</v>
      </c>
      <c r="H12" s="22">
        <v>0</v>
      </c>
      <c r="I12" s="21">
        <f>CRONOGRAMA!J12*CRONOGRAMA!C12</f>
        <v>0</v>
      </c>
      <c r="J12" s="22">
        <v>0</v>
      </c>
      <c r="K12" s="21">
        <f>CRONOGRAMA!L12*CRONOGRAMA!C12</f>
        <v>0</v>
      </c>
      <c r="L12" s="22">
        <v>0</v>
      </c>
      <c r="M12" s="22">
        <f>CRONOGRAMA!F12+CRONOGRAMA!L12+H12+J12</f>
        <v>1</v>
      </c>
      <c r="N12" s="59">
        <f>CRONOGRAMA!E12+CRONOGRAMA!K12+G12+I12</f>
        <v>390.35</v>
      </c>
      <c r="O12" s="13"/>
      <c r="P12" s="14"/>
      <c r="Q12" s="14"/>
      <c r="R12" s="14"/>
      <c r="S12" s="14"/>
      <c r="T12" s="14"/>
      <c r="U12" s="14"/>
    </row>
    <row r="13" spans="1:21" ht="19.899999999999999" customHeight="1" x14ac:dyDescent="0.2">
      <c r="A13" s="58">
        <v>5</v>
      </c>
      <c r="B13" s="18" t="str">
        <f>ORÇAMENTO!A67</f>
        <v>13 – DRENAGEM DE ÁGUAS PLUVIAIS</v>
      </c>
      <c r="C13" s="19">
        <f>ORÇAMENTO!M70</f>
        <v>2962.02</v>
      </c>
      <c r="D13" s="20">
        <f>CRONOGRAMA!C13/CRONOGRAMA!$C$31</f>
        <v>3.3987058866416244E-3</v>
      </c>
      <c r="E13" s="21">
        <f>CRONOGRAMA!F13*CRONOGRAMA!C13</f>
        <v>2962.02</v>
      </c>
      <c r="F13" s="22">
        <v>1</v>
      </c>
      <c r="G13" s="21">
        <f>CRONOGRAMA!H13*CRONOGRAMA!C13</f>
        <v>0</v>
      </c>
      <c r="H13" s="22">
        <v>0</v>
      </c>
      <c r="I13" s="21">
        <f>CRONOGRAMA!J13*CRONOGRAMA!C13</f>
        <v>0</v>
      </c>
      <c r="J13" s="22">
        <v>0</v>
      </c>
      <c r="K13" s="21">
        <f>CRONOGRAMA!L13*CRONOGRAMA!C13</f>
        <v>0</v>
      </c>
      <c r="L13" s="22">
        <v>0</v>
      </c>
      <c r="M13" s="22">
        <f>CRONOGRAMA!F13+CRONOGRAMA!L13+H13+J13</f>
        <v>1</v>
      </c>
      <c r="N13" s="59">
        <f>CRONOGRAMA!E13+CRONOGRAMA!K13+G13+I13</f>
        <v>2962.02</v>
      </c>
      <c r="O13" s="13"/>
      <c r="P13" s="14"/>
      <c r="Q13" s="14"/>
      <c r="R13" s="14"/>
      <c r="S13" s="14"/>
      <c r="T13" s="14"/>
      <c r="U13" s="14"/>
    </row>
    <row r="14" spans="1:21" ht="19.899999999999999" customHeight="1" x14ac:dyDescent="0.2">
      <c r="A14" s="58">
        <v>6</v>
      </c>
      <c r="B14" s="18" t="str">
        <f>ORÇAMENTO!A72</f>
        <v xml:space="preserve">14 – INSTALAÇÃO SANITÁRIA </v>
      </c>
      <c r="C14" s="19">
        <f>ORÇAMENTO!M77</f>
        <v>3483.83</v>
      </c>
      <c r="D14" s="20">
        <f>CRONOGRAMA!C14/CRONOGRAMA!$C$31</f>
        <v>3.9974455030886659E-3</v>
      </c>
      <c r="E14" s="21">
        <f>CRONOGRAMA!F14*CRONOGRAMA!C14</f>
        <v>1741.915</v>
      </c>
      <c r="F14" s="22">
        <v>0.5</v>
      </c>
      <c r="G14" s="21">
        <f>CRONOGRAMA!H14*CRONOGRAMA!C14</f>
        <v>1741.915</v>
      </c>
      <c r="H14" s="22">
        <v>0.5</v>
      </c>
      <c r="I14" s="21">
        <f>CRONOGRAMA!J14*CRONOGRAMA!C14</f>
        <v>0</v>
      </c>
      <c r="J14" s="22">
        <v>0</v>
      </c>
      <c r="K14" s="21">
        <f>CRONOGRAMA!L14*CRONOGRAMA!C14</f>
        <v>0</v>
      </c>
      <c r="L14" s="22">
        <v>0</v>
      </c>
      <c r="M14" s="22">
        <f>CRONOGRAMA!F14+CRONOGRAMA!L14+H14+J14</f>
        <v>1</v>
      </c>
      <c r="N14" s="59">
        <f>CRONOGRAMA!E14+CRONOGRAMA!K14+G14+I14</f>
        <v>3483.83</v>
      </c>
      <c r="O14" s="13"/>
      <c r="P14" s="14"/>
      <c r="Q14" s="14"/>
      <c r="R14" s="14"/>
      <c r="S14" s="14"/>
      <c r="T14" s="14"/>
      <c r="U14" s="14"/>
    </row>
    <row r="15" spans="1:21" ht="19.899999999999999" customHeight="1" x14ac:dyDescent="0.2">
      <c r="A15" s="58">
        <v>7</v>
      </c>
      <c r="B15" s="18" t="str">
        <f>ORÇAMENTO!A79</f>
        <v xml:space="preserve">15 – LOUÇAS E METAIS </v>
      </c>
      <c r="C15" s="19">
        <f>ORÇAMENTO!M110</f>
        <v>74106.27</v>
      </c>
      <c r="D15" s="20">
        <f>CRONOGRAMA!C15/CRONOGRAMA!$C$31</f>
        <v>8.5031639248233842E-2</v>
      </c>
      <c r="E15" s="21">
        <f>CRONOGRAMA!F15*CRONOGRAMA!C15</f>
        <v>7410.6270000000004</v>
      </c>
      <c r="F15" s="22">
        <v>0.1</v>
      </c>
      <c r="G15" s="21">
        <f>CRONOGRAMA!H15*CRONOGRAMA!C15</f>
        <v>37053.135000000002</v>
      </c>
      <c r="H15" s="22">
        <v>0.5</v>
      </c>
      <c r="I15" s="21">
        <f>CRONOGRAMA!J15*CRONOGRAMA!C15</f>
        <v>14821.254000000001</v>
      </c>
      <c r="J15" s="22">
        <v>0.2</v>
      </c>
      <c r="K15" s="21">
        <f>CRONOGRAMA!L15*CRONOGRAMA!C15</f>
        <v>14821.254000000001</v>
      </c>
      <c r="L15" s="22">
        <v>0.25</v>
      </c>
      <c r="M15" s="22">
        <f>CRONOGRAMA!F15+CRONOGRAMA!L15+H15+J15</f>
        <v>1.05</v>
      </c>
      <c r="N15" s="59">
        <f>CRONOGRAMA!E15+CRONOGRAMA!K15+G15+I15</f>
        <v>74106.27</v>
      </c>
      <c r="O15" s="13"/>
      <c r="P15" s="14"/>
      <c r="Q15" s="14"/>
      <c r="R15" s="14"/>
      <c r="S15" s="14"/>
      <c r="T15" s="14"/>
      <c r="U15" s="14"/>
    </row>
    <row r="16" spans="1:21" ht="19.899999999999999" customHeight="1" x14ac:dyDescent="0.2">
      <c r="A16" s="58">
        <v>8</v>
      </c>
      <c r="B16" s="18" t="str">
        <f>ORÇAMENTO!A112</f>
        <v>16 - INSTALAÇÃO DE GÁS COMBUSTÍVEL</v>
      </c>
      <c r="C16" s="19">
        <f>ORÇAMENTO!M134</f>
        <v>1462.5500000000002</v>
      </c>
      <c r="D16" s="20">
        <f>CRONOGRAMA!C16/CRONOGRAMA!$C$31</f>
        <v>1.678171414949159E-3</v>
      </c>
      <c r="E16" s="21">
        <f>CRONOGRAMA!F16*CRONOGRAMA!C16</f>
        <v>1462.5500000000002</v>
      </c>
      <c r="F16" s="22">
        <v>7.5</v>
      </c>
      <c r="G16" s="21">
        <f>CRONOGRAMA!H16*CRONOGRAMA!C16</f>
        <v>0</v>
      </c>
      <c r="H16" s="22">
        <v>7.5</v>
      </c>
      <c r="I16" s="21">
        <f>CRONOGRAMA!J16*CRONOGRAMA!C16</f>
        <v>0</v>
      </c>
      <c r="J16" s="22">
        <v>7</v>
      </c>
      <c r="K16" s="21">
        <f>CRONOGRAMA!L16*CRONOGRAMA!C16</f>
        <v>0</v>
      </c>
      <c r="L16" s="22">
        <v>7</v>
      </c>
      <c r="M16" s="22">
        <f>CRONOGRAMA!F16+CRONOGRAMA!L16+H16+J16</f>
        <v>29</v>
      </c>
      <c r="N16" s="59">
        <f>CRONOGRAMA!E16+CRONOGRAMA!K16+G16+I16</f>
        <v>1462.5500000000002</v>
      </c>
      <c r="O16" s="13"/>
      <c r="P16" s="14"/>
      <c r="Q16" s="14"/>
      <c r="R16" s="14"/>
      <c r="S16" s="14"/>
      <c r="T16" s="14"/>
      <c r="U16" s="14"/>
    </row>
    <row r="17" spans="1:21" ht="19.899999999999999" customHeight="1" x14ac:dyDescent="0.2">
      <c r="A17" s="58">
        <v>9</v>
      </c>
      <c r="B17" s="18" t="str">
        <f>ORÇAMENTO!A136</f>
        <v>17 - SISTEMA DE PROTEÇÃO CONTRA INCÊNDIO</v>
      </c>
      <c r="C17" s="19">
        <f>ORÇAMENTO!M151</f>
        <v>10160.6</v>
      </c>
      <c r="D17" s="20">
        <f>CRONOGRAMA!C17/CRONOGRAMA!$C$31</f>
        <v>1.1658561060293613E-2</v>
      </c>
      <c r="E17" s="21">
        <f>CRONOGRAMA!F17*CRONOGRAMA!C17</f>
        <v>3048.18</v>
      </c>
      <c r="F17" s="22">
        <v>8.5</v>
      </c>
      <c r="G17" s="21">
        <f>CRONOGRAMA!H17*CRONOGRAMA!C17</f>
        <v>4064.2400000000002</v>
      </c>
      <c r="H17" s="22">
        <v>8.5</v>
      </c>
      <c r="I17" s="21">
        <f>CRONOGRAMA!J17*CRONOGRAMA!C17</f>
        <v>3048.18</v>
      </c>
      <c r="J17" s="22">
        <v>8</v>
      </c>
      <c r="K17" s="21">
        <f>CRONOGRAMA!L17*CRONOGRAMA!C17</f>
        <v>0</v>
      </c>
      <c r="L17" s="22">
        <v>8</v>
      </c>
      <c r="M17" s="22">
        <f>CRONOGRAMA!F17+CRONOGRAMA!L17+H17+J17</f>
        <v>33</v>
      </c>
      <c r="N17" s="59">
        <f>CRONOGRAMA!E17+CRONOGRAMA!K17+G17+I17</f>
        <v>10160.6</v>
      </c>
      <c r="O17" s="13"/>
      <c r="P17" s="14"/>
      <c r="Q17" s="14"/>
      <c r="R17" s="14"/>
      <c r="S17" s="14"/>
      <c r="T17" s="14"/>
      <c r="U17" s="14"/>
    </row>
    <row r="18" spans="1:21" ht="19.899999999999999" customHeight="1" x14ac:dyDescent="0.2">
      <c r="A18" s="58">
        <v>10</v>
      </c>
      <c r="B18" s="18" t="str">
        <f>ORÇAMENTO!A153</f>
        <v>18 - INSTALAÇÕES ELÉTRICAS - 220V</v>
      </c>
      <c r="C18" s="19">
        <f>ORÇAMENTO!M190</f>
        <v>81930.740000000005</v>
      </c>
      <c r="D18" s="20">
        <f>CRONOGRAMA!C18/CRONOGRAMA!$C$31</f>
        <v>9.4009658386811842E-2</v>
      </c>
      <c r="E18" s="21">
        <f>CRONOGRAMA!F18*CRONOGRAMA!C18</f>
        <v>40965.370000000003</v>
      </c>
      <c r="F18" s="22">
        <v>9.5</v>
      </c>
      <c r="G18" s="21">
        <f>CRONOGRAMA!H18*CRONOGRAMA!C18</f>
        <v>32772.296000000002</v>
      </c>
      <c r="H18" s="22">
        <v>9.5</v>
      </c>
      <c r="I18" s="21">
        <f>CRONOGRAMA!J18*CRONOGRAMA!C18</f>
        <v>8193.0740000000005</v>
      </c>
      <c r="J18" s="22">
        <v>9</v>
      </c>
      <c r="K18" s="21">
        <f>CRONOGRAMA!L18*CRONOGRAMA!C18</f>
        <v>0</v>
      </c>
      <c r="L18" s="22">
        <v>9</v>
      </c>
      <c r="M18" s="22">
        <f>CRONOGRAMA!F18+CRONOGRAMA!L18+H18+J18</f>
        <v>37</v>
      </c>
      <c r="N18" s="59">
        <f>CRONOGRAMA!E18+CRONOGRAMA!K18+G18+I18</f>
        <v>81930.739999999991</v>
      </c>
      <c r="O18" s="13"/>
      <c r="P18" s="14"/>
      <c r="Q18" s="14"/>
      <c r="R18" s="14"/>
      <c r="S18" s="14"/>
      <c r="T18" s="14"/>
      <c r="U18" s="14"/>
    </row>
    <row r="19" spans="1:21" ht="19.899999999999999" customHeight="1" x14ac:dyDescent="0.2">
      <c r="A19" s="58">
        <v>11</v>
      </c>
      <c r="B19" s="18" t="str">
        <f>ORÇAMENTO!A192</f>
        <v>20 - INSTALAÇÕES DE REDE ESTRUTURADA</v>
      </c>
      <c r="C19" s="19">
        <f>ORÇAMENTO!M215</f>
        <v>11988.18</v>
      </c>
      <c r="D19" s="20">
        <f>CRONOGRAMA!C19/CRONOGRAMA!$C$31</f>
        <v>1.375557826622352E-2</v>
      </c>
      <c r="E19" s="21">
        <f>CRONOGRAMA!F19*CRONOGRAMA!C19</f>
        <v>5994.09</v>
      </c>
      <c r="F19" s="22">
        <v>10.5</v>
      </c>
      <c r="G19" s="21">
        <f>CRONOGRAMA!H19*CRONOGRAMA!C19</f>
        <v>5994.09</v>
      </c>
      <c r="H19" s="22">
        <v>10.5</v>
      </c>
      <c r="I19" s="21">
        <f>CRONOGRAMA!J19*CRONOGRAMA!C19</f>
        <v>0</v>
      </c>
      <c r="J19" s="22">
        <v>10</v>
      </c>
      <c r="K19" s="21">
        <f>CRONOGRAMA!L19*CRONOGRAMA!C19</f>
        <v>0</v>
      </c>
      <c r="L19" s="22">
        <v>10</v>
      </c>
      <c r="M19" s="22">
        <f>CRONOGRAMA!F19+CRONOGRAMA!L19+H19+J19</f>
        <v>41</v>
      </c>
      <c r="N19" s="59">
        <f>CRONOGRAMA!E19+CRONOGRAMA!K19+G19+I19</f>
        <v>11988.18</v>
      </c>
      <c r="O19" s="13"/>
      <c r="P19" s="14"/>
      <c r="Q19" s="14"/>
      <c r="R19" s="14"/>
      <c r="S19" s="14"/>
      <c r="T19" s="14"/>
      <c r="U19" s="14"/>
    </row>
    <row r="20" spans="1:21" ht="19.899999999999999" customHeight="1" x14ac:dyDescent="0.2">
      <c r="A20" s="58">
        <v>12</v>
      </c>
      <c r="B20" s="18" t="str">
        <f>ORÇAMENTO!A217</f>
        <v>21 - SISTEMA DE EXAUSTÃO MECÂNICA</v>
      </c>
      <c r="C20" s="19">
        <f>ORÇAMENTO!M222</f>
        <v>7067.2599999999993</v>
      </c>
      <c r="D20" s="20">
        <f>CRONOGRAMA!C20/CRONOGRAMA!$C$31</f>
        <v>8.1091748753981691E-3</v>
      </c>
      <c r="E20" s="21">
        <f>CRONOGRAMA!F20*CRONOGRAMA!C20</f>
        <v>0</v>
      </c>
      <c r="F20" s="22">
        <v>11.5</v>
      </c>
      <c r="G20" s="21">
        <f>CRONOGRAMA!H20*CRONOGRAMA!C20</f>
        <v>7067.2599999999993</v>
      </c>
      <c r="H20" s="22">
        <v>11.5</v>
      </c>
      <c r="I20" s="21">
        <f>CRONOGRAMA!J20*CRONOGRAMA!C20</f>
        <v>0</v>
      </c>
      <c r="J20" s="22">
        <v>11</v>
      </c>
      <c r="K20" s="21">
        <f>CRONOGRAMA!L20*CRONOGRAMA!C20</f>
        <v>0</v>
      </c>
      <c r="L20" s="22">
        <v>11</v>
      </c>
      <c r="M20" s="22">
        <f>CRONOGRAMA!F20+CRONOGRAMA!L20+H20+J20</f>
        <v>45</v>
      </c>
      <c r="N20" s="59">
        <f>CRONOGRAMA!E20+CRONOGRAMA!K20+G20+I20</f>
        <v>7067.2599999999993</v>
      </c>
      <c r="O20" s="13"/>
      <c r="P20" s="14"/>
      <c r="Q20" s="14"/>
      <c r="R20" s="14"/>
      <c r="S20" s="14"/>
      <c r="T20" s="14"/>
      <c r="U20" s="14"/>
    </row>
    <row r="21" spans="1:21" ht="19.899999999999999" customHeight="1" x14ac:dyDescent="0.2">
      <c r="A21" s="58">
        <v>13</v>
      </c>
      <c r="B21" s="18" t="str">
        <f>ORÇAMENTO!A224</f>
        <v>23 - SERVIÇOS COMPLEMENTARES</v>
      </c>
      <c r="C21" s="19">
        <f>ORÇAMENTO!M229</f>
        <v>9914.77</v>
      </c>
      <c r="D21" s="20">
        <f>CRONOGRAMA!C21/CRONOGRAMA!$C$31</f>
        <v>1.1376488735288006E-2</v>
      </c>
      <c r="E21" s="21">
        <f>CRONOGRAMA!F21*CRONOGRAMA!C21</f>
        <v>0</v>
      </c>
      <c r="F21" s="22">
        <v>12.5</v>
      </c>
      <c r="G21" s="21">
        <f>CRONOGRAMA!H21*CRONOGRAMA!C21</f>
        <v>991.47700000000009</v>
      </c>
      <c r="H21" s="22">
        <v>12.5</v>
      </c>
      <c r="I21" s="21">
        <f>CRONOGRAMA!J21*CRONOGRAMA!C21</f>
        <v>1982.9540000000002</v>
      </c>
      <c r="J21" s="22">
        <v>12</v>
      </c>
      <c r="K21" s="21">
        <f>CRONOGRAMA!L21*CRONOGRAMA!C21</f>
        <v>6940.3389999999999</v>
      </c>
      <c r="L21" s="22">
        <v>12</v>
      </c>
      <c r="M21" s="22">
        <f>CRONOGRAMA!F21+CRONOGRAMA!L21+H21+J21</f>
        <v>49</v>
      </c>
      <c r="N21" s="59">
        <f>CRONOGRAMA!E21+CRONOGRAMA!K21+G21+I21</f>
        <v>9914.77</v>
      </c>
      <c r="O21" s="13"/>
      <c r="P21" s="14"/>
      <c r="Q21" s="14"/>
      <c r="R21" s="14"/>
      <c r="S21" s="14"/>
      <c r="T21" s="14"/>
      <c r="U21" s="14"/>
    </row>
    <row r="22" spans="1:21" ht="19.899999999999999" customHeight="1" x14ac:dyDescent="0.2">
      <c r="A22" s="58">
        <v>14</v>
      </c>
      <c r="B22" s="18" t="str">
        <f>ORÇAMENTO!A231</f>
        <v>24 - SERVIÇOS FINAIS</v>
      </c>
      <c r="C22" s="19">
        <f>ORÇAMENTO!M234</f>
        <v>4049.98</v>
      </c>
      <c r="D22" s="20">
        <f>CRONOGRAMA!C22/CRONOGRAMA!$C$31</f>
        <v>4.6470620950502849E-3</v>
      </c>
      <c r="E22" s="21">
        <f>CRONOGRAMA!F22*CRONOGRAMA!C22</f>
        <v>0</v>
      </c>
      <c r="F22" s="22">
        <v>13.5</v>
      </c>
      <c r="G22" s="21">
        <f>CRONOGRAMA!H22*CRONOGRAMA!C22</f>
        <v>0</v>
      </c>
      <c r="H22" s="22">
        <v>13.5</v>
      </c>
      <c r="I22" s="21">
        <f>CRONOGRAMA!J22*CRONOGRAMA!C22</f>
        <v>0</v>
      </c>
      <c r="J22" s="22">
        <v>13</v>
      </c>
      <c r="K22" s="21">
        <f>CRONOGRAMA!L22*CRONOGRAMA!C22</f>
        <v>4049.98</v>
      </c>
      <c r="L22" s="22">
        <v>13</v>
      </c>
      <c r="M22" s="22">
        <f>CRONOGRAMA!F22+CRONOGRAMA!L22+H22+J22</f>
        <v>53</v>
      </c>
      <c r="N22" s="59">
        <f>CRONOGRAMA!E22+CRONOGRAMA!K22+G22+I22</f>
        <v>4049.98</v>
      </c>
      <c r="O22" s="13"/>
      <c r="P22" s="14"/>
      <c r="Q22" s="14"/>
      <c r="R22" s="14"/>
      <c r="S22" s="14"/>
      <c r="T22" s="14"/>
      <c r="U22" s="14"/>
    </row>
    <row r="23" spans="1:21" ht="19.899999999999999" customHeight="1" x14ac:dyDescent="0.2">
      <c r="A23" s="58"/>
      <c r="B23" s="18"/>
      <c r="C23" s="19"/>
      <c r="D23" s="20"/>
      <c r="E23" s="21"/>
      <c r="F23" s="22"/>
      <c r="G23" s="21"/>
      <c r="H23" s="22"/>
      <c r="I23" s="21"/>
      <c r="J23" s="22"/>
      <c r="K23" s="21"/>
      <c r="L23" s="22"/>
      <c r="M23" s="22"/>
      <c r="N23" s="59"/>
      <c r="O23" s="13"/>
      <c r="P23" s="14"/>
      <c r="Q23" s="14"/>
      <c r="R23" s="14"/>
      <c r="S23" s="14"/>
      <c r="T23" s="14"/>
      <c r="U23" s="14"/>
    </row>
    <row r="24" spans="1:21" ht="19.899999999999999" customHeight="1" x14ac:dyDescent="0.2">
      <c r="A24" s="58"/>
      <c r="B24" s="18" t="str">
        <f>ORÇAMENTO!A246</f>
        <v>01 - SERVIÇOS COMPLEMENTARES</v>
      </c>
      <c r="C24" s="19">
        <f>ORÇAMENTO!M249</f>
        <v>6240.56</v>
      </c>
      <c r="D24" s="20">
        <f>CRONOGRAMA!C24/CRONOGRAMA!$C$31</f>
        <v>7.1605958122970999E-3</v>
      </c>
      <c r="E24" s="21">
        <f>CRONOGRAMA!F24*CRONOGRAMA!C24</f>
        <v>3120.28</v>
      </c>
      <c r="F24" s="22">
        <v>0.5</v>
      </c>
      <c r="G24" s="21">
        <f>CRONOGRAMA!H24*CRONOGRAMA!C24</f>
        <v>3120.28</v>
      </c>
      <c r="H24" s="22">
        <v>0.5</v>
      </c>
      <c r="I24" s="21">
        <f>CRONOGRAMA!J24*CRONOGRAMA!C24</f>
        <v>0</v>
      </c>
      <c r="J24" s="22">
        <v>0</v>
      </c>
      <c r="K24" s="21">
        <f>CRONOGRAMA!L24*CRONOGRAMA!C24</f>
        <v>0</v>
      </c>
      <c r="L24" s="22">
        <v>0</v>
      </c>
      <c r="M24" s="22">
        <f>CRONOGRAMA!F24+CRONOGRAMA!L24+H24+J24</f>
        <v>1</v>
      </c>
      <c r="N24" s="59">
        <f>CRONOGRAMA!E24+CRONOGRAMA!K24+G24+I24</f>
        <v>6240.56</v>
      </c>
      <c r="O24" s="13"/>
      <c r="P24" s="14"/>
      <c r="Q24" s="14"/>
      <c r="R24" s="14"/>
      <c r="S24" s="14"/>
      <c r="T24" s="14"/>
      <c r="U24" s="14"/>
    </row>
    <row r="25" spans="1:21" ht="19.899999999999999" customHeight="1" x14ac:dyDescent="0.2">
      <c r="A25" s="58"/>
      <c r="B25" s="18" t="str">
        <f>ORÇAMENTO!A251</f>
        <v>02 - SERVIÇOS FINAIS</v>
      </c>
      <c r="C25" s="19">
        <f>ORÇAMENTO!M255</f>
        <v>24346.94</v>
      </c>
      <c r="D25" s="20">
        <f>CRONOGRAMA!C25/CRONOGRAMA!$C$31</f>
        <v>2.7936370551080149E-2</v>
      </c>
      <c r="E25" s="21">
        <f>CRONOGRAMA!F25*CRONOGRAMA!C25</f>
        <v>12173.47</v>
      </c>
      <c r="F25" s="22">
        <v>0.5</v>
      </c>
      <c r="G25" s="21">
        <f>CRONOGRAMA!H25*CRONOGRAMA!C25</f>
        <v>12173.47</v>
      </c>
      <c r="H25" s="22">
        <v>0.5</v>
      </c>
      <c r="I25" s="21">
        <f>CRONOGRAMA!J25*CRONOGRAMA!C25</f>
        <v>0</v>
      </c>
      <c r="J25" s="22">
        <v>0</v>
      </c>
      <c r="K25" s="21">
        <f>CRONOGRAMA!L25*CRONOGRAMA!C25</f>
        <v>0</v>
      </c>
      <c r="L25" s="22">
        <v>0</v>
      </c>
      <c r="M25" s="22">
        <f>CRONOGRAMA!F25+CRONOGRAMA!L25+H25+J25</f>
        <v>1</v>
      </c>
      <c r="N25" s="59">
        <f>CRONOGRAMA!E25+CRONOGRAMA!K25+G25+I25</f>
        <v>24346.94</v>
      </c>
      <c r="O25" s="13"/>
      <c r="P25" s="14"/>
      <c r="Q25" s="14"/>
      <c r="R25" s="14"/>
      <c r="S25" s="14"/>
      <c r="T25" s="14"/>
      <c r="U25" s="14"/>
    </row>
    <row r="26" spans="1:21" ht="19.899999999999999" customHeight="1" x14ac:dyDescent="0.2">
      <c r="A26" s="58"/>
      <c r="B26" s="18" t="str">
        <f>ORÇAMENTO!A257</f>
        <v>03 - SALDO ADITIVO</v>
      </c>
      <c r="C26" s="19">
        <f>ORÇAMENTO!M270</f>
        <v>28466.28</v>
      </c>
      <c r="D26" s="20">
        <f>CRONOGRAMA!C26/CRONOGRAMA!$C$31</f>
        <v>3.2663018280358919E-2</v>
      </c>
      <c r="E26" s="21">
        <f>CRONOGRAMA!F26*CRONOGRAMA!C26</f>
        <v>28466.28</v>
      </c>
      <c r="F26" s="22">
        <v>1</v>
      </c>
      <c r="G26" s="21">
        <f>CRONOGRAMA!H26*CRONOGRAMA!C26</f>
        <v>0</v>
      </c>
      <c r="H26" s="22">
        <v>0</v>
      </c>
      <c r="I26" s="21">
        <f>CRONOGRAMA!J26*CRONOGRAMA!C26</f>
        <v>0</v>
      </c>
      <c r="J26" s="22">
        <v>0</v>
      </c>
      <c r="K26" s="21">
        <f>CRONOGRAMA!L26*CRONOGRAMA!C26</f>
        <v>0</v>
      </c>
      <c r="L26" s="22">
        <v>0</v>
      </c>
      <c r="M26" s="22">
        <f>CRONOGRAMA!F26+CRONOGRAMA!L26+H26+J26</f>
        <v>1</v>
      </c>
      <c r="N26" s="59">
        <f>CRONOGRAMA!E26+CRONOGRAMA!K26+G26+I26</f>
        <v>28466.28</v>
      </c>
      <c r="O26" s="13"/>
      <c r="P26" s="14"/>
      <c r="Q26" s="14"/>
      <c r="R26" s="14"/>
      <c r="S26" s="14"/>
      <c r="T26" s="14"/>
      <c r="U26" s="14"/>
    </row>
    <row r="27" spans="1:21" ht="19.5" customHeight="1" x14ac:dyDescent="0.2">
      <c r="A27" s="58">
        <v>4</v>
      </c>
      <c r="B27" s="18" t="str">
        <f>ORÇAMENTO!A272</f>
        <v>04 - SERVIÇOS EXTRAS / REVISÃO</v>
      </c>
      <c r="C27" s="19">
        <f>ORÇAMENTO!M311</f>
        <v>407846.90999999992</v>
      </c>
      <c r="D27" s="20">
        <f>CRONOGRAMA!C27/CRONOGRAMA!$C$31</f>
        <v>0.46797512976468641</v>
      </c>
      <c r="E27" s="21">
        <f>CRONOGRAMA!F27*CRONOGRAMA!C27</f>
        <v>81569.381999999983</v>
      </c>
      <c r="F27" s="22">
        <v>0.2</v>
      </c>
      <c r="G27" s="21">
        <f>CRONOGRAMA!H27*CRONOGRAMA!C27</f>
        <v>101961.72749999998</v>
      </c>
      <c r="H27" s="22">
        <v>0.25</v>
      </c>
      <c r="I27" s="21">
        <f>CRONOGRAMA!J27*CRONOGRAMA!C27</f>
        <v>101961.72749999998</v>
      </c>
      <c r="J27" s="22">
        <v>0.25</v>
      </c>
      <c r="K27" s="21">
        <f>CRONOGRAMA!L27*CRONOGRAMA!C27</f>
        <v>122354.07299999997</v>
      </c>
      <c r="L27" s="22">
        <v>0.3</v>
      </c>
      <c r="M27" s="22">
        <f>CRONOGRAMA!F27+CRONOGRAMA!L27+H27+J27</f>
        <v>1</v>
      </c>
      <c r="N27" s="59">
        <f>CRONOGRAMA!E27+CRONOGRAMA!K27+G27+I27</f>
        <v>407846.90999999992</v>
      </c>
      <c r="O27" s="13"/>
      <c r="P27" s="14"/>
      <c r="Q27" s="14"/>
      <c r="R27" s="14"/>
      <c r="S27" s="14"/>
      <c r="T27" s="14"/>
      <c r="U27" s="14"/>
    </row>
    <row r="28" spans="1:21" ht="9" customHeight="1" x14ac:dyDescent="0.2">
      <c r="A28" s="227"/>
      <c r="B28" s="228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9"/>
    </row>
    <row r="29" spans="1:21" ht="19.899999999999999" customHeight="1" x14ac:dyDescent="0.2">
      <c r="A29" s="233" t="s">
        <v>38</v>
      </c>
      <c r="B29" s="234"/>
      <c r="C29" s="234"/>
      <c r="D29" s="234"/>
      <c r="E29" s="234"/>
      <c r="F29" s="234"/>
      <c r="G29" s="234"/>
      <c r="H29" s="234"/>
      <c r="I29" s="234"/>
      <c r="J29" s="234"/>
      <c r="K29" s="234"/>
      <c r="L29" s="234"/>
      <c r="M29" s="234"/>
      <c r="N29" s="235"/>
    </row>
    <row r="30" spans="1:21" ht="9" customHeight="1" x14ac:dyDescent="0.2">
      <c r="A30" s="236"/>
      <c r="B30" s="237"/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8"/>
    </row>
    <row r="31" spans="1:21" s="17" customFormat="1" ht="19.899999999999999" customHeight="1" x14ac:dyDescent="0.2">
      <c r="A31" s="239" t="s">
        <v>23</v>
      </c>
      <c r="B31" s="240"/>
      <c r="C31" s="241">
        <f>SUM(CRONOGRAMA!C9:C27)+0.08</f>
        <v>871514.06999999983</v>
      </c>
      <c r="D31" s="242">
        <f>SUM(CRONOGRAMA!D9:D27)</f>
        <v>0.99999990820572782</v>
      </c>
      <c r="E31" s="243" t="s">
        <v>19</v>
      </c>
      <c r="F31" s="243"/>
      <c r="G31" s="243"/>
      <c r="H31" s="243"/>
      <c r="I31" s="243"/>
      <c r="J31" s="243"/>
      <c r="K31" s="243"/>
      <c r="L31" s="243"/>
      <c r="M31" s="244" t="s">
        <v>15</v>
      </c>
      <c r="N31" s="245"/>
    </row>
    <row r="32" spans="1:21" ht="19.899999999999999" customHeight="1" x14ac:dyDescent="0.2">
      <c r="A32" s="239"/>
      <c r="B32" s="240"/>
      <c r="C32" s="241"/>
      <c r="D32" s="242"/>
      <c r="E32" s="246" t="str">
        <f>CRONOGRAMA!E7</f>
        <v>30 - MÊS 1</v>
      </c>
      <c r="F32" s="246"/>
      <c r="G32" s="216" t="str">
        <f>CRONOGRAMA!G7</f>
        <v>60 - MÊS 2</v>
      </c>
      <c r="H32" s="216"/>
      <c r="I32" s="216" t="str">
        <f>CRONOGRAMA!I7</f>
        <v>90 - MÊS 1</v>
      </c>
      <c r="J32" s="216"/>
      <c r="K32" s="216" t="str">
        <f>CRONOGRAMA!K7</f>
        <v>120 - MÊS 2</v>
      </c>
      <c r="L32" s="216"/>
      <c r="M32" s="24" t="s">
        <v>24</v>
      </c>
      <c r="N32" s="60" t="s">
        <v>17</v>
      </c>
    </row>
    <row r="33" spans="1:14" ht="19.899999999999999" customHeight="1" x14ac:dyDescent="0.2">
      <c r="A33" s="247" t="s">
        <v>25</v>
      </c>
      <c r="B33" s="248"/>
      <c r="C33" s="248"/>
      <c r="D33" s="248"/>
      <c r="E33" s="25">
        <f>SUM(CRONOGRAMA!E9:E27)</f>
        <v>249814.67399999997</v>
      </c>
      <c r="F33" s="26">
        <f>CRONOGRAMA!E33/CRONOGRAMA!$C$31</f>
        <v>0.28664445314118681</v>
      </c>
      <c r="G33" s="25">
        <f>SUM(CRONOGRAMA!G9:G27)</f>
        <v>289389.66300000006</v>
      </c>
      <c r="H33" s="27">
        <f>CRONOGRAMA!G33/CRONOGRAMA!$C$31</f>
        <v>0.33205391968026415</v>
      </c>
      <c r="I33" s="25">
        <f>SUM(CRONOGRAMA!I9:I27)</f>
        <v>184144.00699999998</v>
      </c>
      <c r="J33" s="27">
        <f>CRONOGRAMA!I33/CRONOGRAMA!$C$31</f>
        <v>0.21129206439547216</v>
      </c>
      <c r="K33" s="25">
        <f>SUM(CRONOGRAMA!K9:K27)+0.08</f>
        <v>148165.72599999997</v>
      </c>
      <c r="L33" s="27">
        <f>CRONOGRAMA!K33/CRONOGRAMA!$C$31</f>
        <v>0.17000956278307702</v>
      </c>
      <c r="M33" s="249">
        <f>CRONOGRAMA!F33+CRONOGRAMA!L33+H33+J33</f>
        <v>1</v>
      </c>
      <c r="N33" s="251">
        <f>CRONOGRAMA!E33+CRONOGRAMA!K33+G33+I33</f>
        <v>871514.07</v>
      </c>
    </row>
    <row r="34" spans="1:14" ht="19.899999999999999" customHeight="1" x14ac:dyDescent="0.2">
      <c r="A34" s="247" t="s">
        <v>26</v>
      </c>
      <c r="B34" s="248"/>
      <c r="C34" s="248"/>
      <c r="D34" s="248"/>
      <c r="E34" s="23">
        <f>CRONOGRAMA!E33</f>
        <v>249814.67399999997</v>
      </c>
      <c r="F34" s="27">
        <f>CRONOGRAMA!F33</f>
        <v>0.28664445314118681</v>
      </c>
      <c r="G34" s="23">
        <f>CRONOGRAMA!E34+CRONOGRAMA!G33</f>
        <v>539204.33700000006</v>
      </c>
      <c r="H34" s="56">
        <f>CRONOGRAMA!F34+CRONOGRAMA!H33</f>
        <v>0.61869837282145101</v>
      </c>
      <c r="I34" s="23">
        <f>CRONOGRAMA!G34+CRONOGRAMA!I33</f>
        <v>723348.34400000004</v>
      </c>
      <c r="J34" s="56">
        <f>CRONOGRAMA!H34+CRONOGRAMA!J33</f>
        <v>0.82999043721692312</v>
      </c>
      <c r="K34" s="23">
        <f>CRONOGRAMA!I34+CRONOGRAMA!K33</f>
        <v>871514.07000000007</v>
      </c>
      <c r="L34" s="56">
        <f>CRONOGRAMA!J34+CRONOGRAMA!L33</f>
        <v>1.0000000000000002</v>
      </c>
      <c r="M34" s="250"/>
      <c r="N34" s="252"/>
    </row>
    <row r="35" spans="1:14" ht="14.65" customHeight="1" x14ac:dyDescent="0.2">
      <c r="A35" s="230"/>
      <c r="B35" s="231"/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2"/>
    </row>
    <row r="36" spans="1:14" s="28" customFormat="1" ht="20.100000000000001" customHeight="1" x14ac:dyDescent="0.2">
      <c r="A36" s="219"/>
      <c r="B36" s="220"/>
      <c r="C36" s="220"/>
      <c r="D36" s="220"/>
      <c r="E36" s="220"/>
      <c r="F36" s="220"/>
      <c r="G36" s="221"/>
      <c r="H36" s="221"/>
      <c r="I36" s="221"/>
      <c r="J36" s="221"/>
      <c r="K36" s="220"/>
      <c r="L36" s="220"/>
      <c r="M36" s="220"/>
      <c r="N36" s="222"/>
    </row>
    <row r="37" spans="1:14" ht="20.100000000000001" customHeight="1" x14ac:dyDescent="0.2">
      <c r="A37" s="265" t="s">
        <v>27</v>
      </c>
      <c r="B37" s="266"/>
      <c r="C37" s="266"/>
      <c r="D37" s="266"/>
      <c r="E37" s="266"/>
      <c r="F37" s="266"/>
      <c r="G37" s="266"/>
      <c r="H37" s="266"/>
      <c r="I37" s="266"/>
      <c r="J37" s="267"/>
      <c r="K37" s="217" t="s">
        <v>28</v>
      </c>
      <c r="L37" s="223">
        <v>44370</v>
      </c>
      <c r="M37" s="223"/>
      <c r="N37" s="224"/>
    </row>
    <row r="38" spans="1:14" ht="20.100000000000001" customHeight="1" x14ac:dyDescent="0.2">
      <c r="A38" s="268" t="s">
        <v>37</v>
      </c>
      <c r="B38" s="269"/>
      <c r="C38" s="269"/>
      <c r="D38" s="269"/>
      <c r="E38" s="269"/>
      <c r="F38" s="269"/>
      <c r="G38" s="269"/>
      <c r="H38" s="269"/>
      <c r="I38" s="269"/>
      <c r="J38" s="270"/>
      <c r="K38" s="218"/>
      <c r="L38" s="225"/>
      <c r="M38" s="225"/>
      <c r="N38" s="226"/>
    </row>
  </sheetData>
  <sheetProtection selectLockedCells="1" selectUnlockedCells="1"/>
  <mergeCells count="36">
    <mergeCell ref="A1:N1"/>
    <mergeCell ref="A2:N2"/>
    <mergeCell ref="A3:N3"/>
    <mergeCell ref="A4:N4"/>
    <mergeCell ref="A5:N5"/>
    <mergeCell ref="A6:A7"/>
    <mergeCell ref="B6:B7"/>
    <mergeCell ref="C6:C7"/>
    <mergeCell ref="D6:D7"/>
    <mergeCell ref="E6:N6"/>
    <mergeCell ref="E7:F7"/>
    <mergeCell ref="K7:L7"/>
    <mergeCell ref="I7:J7"/>
    <mergeCell ref="G7:H7"/>
    <mergeCell ref="A28:N28"/>
    <mergeCell ref="A35:N35"/>
    <mergeCell ref="A29:N29"/>
    <mergeCell ref="A30:N30"/>
    <mergeCell ref="A31:B32"/>
    <mergeCell ref="C31:C32"/>
    <mergeCell ref="D31:D32"/>
    <mergeCell ref="E31:L31"/>
    <mergeCell ref="M31:N31"/>
    <mergeCell ref="E32:F32"/>
    <mergeCell ref="K32:L32"/>
    <mergeCell ref="A33:D33"/>
    <mergeCell ref="A34:D34"/>
    <mergeCell ref="M33:M34"/>
    <mergeCell ref="N33:N34"/>
    <mergeCell ref="I32:J32"/>
    <mergeCell ref="G32:H32"/>
    <mergeCell ref="A36:N36"/>
    <mergeCell ref="K37:K38"/>
    <mergeCell ref="L37:N38"/>
    <mergeCell ref="A37:J37"/>
    <mergeCell ref="A38:J38"/>
  </mergeCells>
  <phoneticPr fontId="30" type="noConversion"/>
  <pageMargins left="0.51181102362204722" right="0.59055118110236227" top="0.78740157480314965" bottom="0.39370078740157483" header="0.51181102362204722" footer="0.51181102362204722"/>
  <pageSetup paperSize="9" scale="51" firstPageNumber="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Planilha1</vt:lpstr>
      <vt:lpstr>CRONOGRAMA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Ditec</dc:creator>
  <cp:lastModifiedBy>Ditec</cp:lastModifiedBy>
  <cp:lastPrinted>2021-06-23T21:33:08Z</cp:lastPrinted>
  <dcterms:created xsi:type="dcterms:W3CDTF">2020-03-06T16:30:01Z</dcterms:created>
  <dcterms:modified xsi:type="dcterms:W3CDTF">2021-06-23T21:34:42Z</dcterms:modified>
</cp:coreProperties>
</file>